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Datenraum_Inhalte\"/>
    </mc:Choice>
  </mc:AlternateContent>
  <xr:revisionPtr revIDLastSave="0" documentId="8_{EBC59F6A-AAF5-4BA1-88AC-A7810A1CA84B}" xr6:coauthVersionLast="47" xr6:coauthVersionMax="47" xr10:uidLastSave="{00000000-0000-0000-0000-000000000000}"/>
  <bookViews>
    <workbookView xWindow="-96" yWindow="-96" windowWidth="23232" windowHeight="12432" xr2:uid="{A53E9139-5DA0-41C0-9C6B-6AF335164F0D}"/>
  </bookViews>
  <sheets>
    <sheet name="Gewicht" sheetId="1" r:id="rId1"/>
  </sheets>
  <externalReferences>
    <externalReference r:id="rId2"/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" i="1" l="1"/>
  <c r="N27" i="1"/>
  <c r="H27" i="1"/>
  <c r="N26" i="1"/>
  <c r="H26" i="1"/>
  <c r="Q25" i="1"/>
  <c r="P25" i="1"/>
  <c r="O25" i="1"/>
  <c r="N25" i="1"/>
  <c r="F25" i="1"/>
  <c r="E25" i="1"/>
  <c r="H24" i="1"/>
  <c r="G24" i="1"/>
  <c r="F24" i="1"/>
  <c r="F23" i="1"/>
  <c r="E23" i="1"/>
  <c r="E21" i="1"/>
  <c r="Q8" i="1"/>
  <c r="Q28" i="1" s="1"/>
  <c r="P8" i="1"/>
  <c r="P28" i="1" s="1"/>
  <c r="O8" i="1"/>
  <c r="O28" i="1" s="1"/>
  <c r="N8" i="1"/>
  <c r="N28" i="1" s="1"/>
  <c r="Q7" i="1"/>
  <c r="Q27" i="1" s="1"/>
  <c r="P7" i="1"/>
  <c r="O7" i="1"/>
  <c r="O27" i="1" s="1"/>
  <c r="N7" i="1"/>
  <c r="Q6" i="1"/>
  <c r="Q26" i="1" s="1"/>
  <c r="P6" i="1"/>
  <c r="P26" i="1" s="1"/>
  <c r="O6" i="1"/>
  <c r="O26" i="1" s="1"/>
  <c r="N6" i="1"/>
  <c r="F4" i="1"/>
  <c r="E22" i="1" s="1"/>
  <c r="E4" i="1"/>
  <c r="G21" i="1" s="1"/>
  <c r="D4" i="1"/>
  <c r="C4" i="1"/>
  <c r="K3" i="1"/>
  <c r="E20" i="1" s="1"/>
  <c r="E29" i="1" l="1"/>
  <c r="F21" i="1"/>
  <c r="H21" i="1"/>
  <c r="H23" i="1"/>
  <c r="F20" i="1"/>
  <c r="E11" i="1"/>
  <c r="G20" i="1"/>
  <c r="G22" i="1"/>
  <c r="F26" i="1"/>
  <c r="E13" i="1" s="1"/>
  <c r="F27" i="1"/>
  <c r="E14" i="1" s="1"/>
  <c r="E10" i="1"/>
  <c r="F22" i="1"/>
  <c r="E9" i="1" s="1"/>
  <c r="E26" i="1"/>
  <c r="E27" i="1"/>
  <c r="E8" i="1"/>
  <c r="E12" i="1"/>
  <c r="H20" i="1"/>
  <c r="H22" i="1"/>
  <c r="G26" i="1"/>
  <c r="G27" i="1"/>
  <c r="E7" i="1"/>
  <c r="E15" i="1"/>
  <c r="G23" i="1"/>
  <c r="G29" i="1" l="1"/>
  <c r="F29" i="1"/>
  <c r="E16" i="1" s="1"/>
  <c r="H29" i="1"/>
</calcChain>
</file>

<file path=xl/sharedStrings.xml><?xml version="1.0" encoding="utf-8"?>
<sst xmlns="http://schemas.openxmlformats.org/spreadsheetml/2006/main" count="70" uniqueCount="43">
  <si>
    <t>Gewichts-Merkmalliste</t>
  </si>
  <si>
    <t>gewählte Variante</t>
  </si>
  <si>
    <t>referential year</t>
  </si>
  <si>
    <t>Development of Car weight over time in kg (Verbrenner)</t>
  </si>
  <si>
    <t>weight</t>
  </si>
  <si>
    <t>empty</t>
  </si>
  <si>
    <t>kg</t>
  </si>
  <si>
    <t>battery-add. weight</t>
  </si>
  <si>
    <t>FC-weight</t>
  </si>
  <si>
    <t>Base weight combustion car, unloaded; empty tank; incl. tool box, spare wheel, first aid box;</t>
  </si>
  <si>
    <t>tank-add.weight</t>
  </si>
  <si>
    <t>driver</t>
  </si>
  <si>
    <t>co-driver</t>
  </si>
  <si>
    <t>Hauptmerkmale</t>
  </si>
  <si>
    <t>H2-tank filling:</t>
  </si>
  <si>
    <t>Fahrzeug-Nutzung</t>
  </si>
  <si>
    <t>Fahrzeug-Größe</t>
  </si>
  <si>
    <t>Antriebsart</t>
  </si>
  <si>
    <t>Energiespeicher</t>
  </si>
  <si>
    <t>CH4-tank filling:</t>
  </si>
  <si>
    <t>car</t>
  </si>
  <si>
    <t>big</t>
  </si>
  <si>
    <t>electric motor</t>
  </si>
  <si>
    <t>battery</t>
  </si>
  <si>
    <t>payload</t>
  </si>
  <si>
    <t>truck</t>
  </si>
  <si>
    <t>small</t>
  </si>
  <si>
    <t>gas combustion engine</t>
  </si>
  <si>
    <t>H2-fuel cell</t>
  </si>
  <si>
    <t>total</t>
  </si>
  <si>
    <t>gas tank</t>
  </si>
  <si>
    <t>tatsächlich verwendete Werte:</t>
  </si>
  <si>
    <t>Leergewicht Benzintank in kg (incl. Zubehör)</t>
  </si>
  <si>
    <t>car small</t>
  </si>
  <si>
    <t>car big</t>
  </si>
  <si>
    <t>truck small</t>
  </si>
  <si>
    <t>truck big</t>
  </si>
  <si>
    <t>empty without tank</t>
  </si>
  <si>
    <t>battery weight</t>
  </si>
  <si>
    <t>tank weight</t>
  </si>
  <si>
    <t>Development of Car weight over time in kg</t>
  </si>
  <si>
    <t>E-Fahrzeug</t>
  </si>
  <si>
    <t>Base weight EV, unloaded; without battery; incl. tool box, spare wheel, first aid box;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</si>
</sst>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77645"/>
        <bgColor indexed="64"/>
      </patternFill>
    </fill>
    <fill>
      <patternFill patternType="solid">
        <fgColor rgb="FFD7CDB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683D"/>
      </right>
      <top/>
      <bottom style="thin">
        <color rgb="FF77683D"/>
      </bottom>
      <diagonal/>
    </border>
    <border>
      <left style="thin">
        <color rgb="FF77683D"/>
      </left>
      <right style="thin">
        <color rgb="FF77683D"/>
      </right>
      <top/>
      <bottom style="thin">
        <color rgb="FF77683D"/>
      </bottom>
      <diagonal/>
    </border>
    <border>
      <left style="thin">
        <color rgb="FF77683D"/>
      </left>
      <right/>
      <top/>
      <bottom style="thin">
        <color rgb="FF77683D"/>
      </bottom>
      <diagonal/>
    </border>
    <border>
      <left/>
      <right style="thin">
        <color rgb="FF77683D"/>
      </right>
      <top style="thin">
        <color rgb="FF77683D"/>
      </top>
      <bottom style="thin">
        <color rgb="FF77683D"/>
      </bottom>
      <diagonal/>
    </border>
    <border>
      <left style="thin">
        <color rgb="FF77683D"/>
      </left>
      <right style="thin">
        <color rgb="FF77683D"/>
      </right>
      <top style="thin">
        <color rgb="FF77683D"/>
      </top>
      <bottom style="thin">
        <color rgb="FF77683D"/>
      </bottom>
      <diagonal/>
    </border>
    <border>
      <left style="thin">
        <color rgb="FF77683D"/>
      </left>
      <right/>
      <top style="thin">
        <color rgb="FF77683D"/>
      </top>
      <bottom style="thin">
        <color rgb="FF77683D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77683D"/>
      </right>
      <top style="thin">
        <color rgb="FF77683D"/>
      </top>
      <bottom/>
      <diagonal/>
    </border>
    <border>
      <left style="thin">
        <color rgb="FF77683D"/>
      </left>
      <right style="thin">
        <color rgb="FF77683D"/>
      </right>
      <top style="thin">
        <color rgb="FF77683D"/>
      </top>
      <bottom/>
      <diagonal/>
    </border>
    <border>
      <left style="thin">
        <color rgb="FF77683D"/>
      </left>
      <right/>
      <top style="thin">
        <color rgb="FF77683D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3" fontId="0" fillId="7" borderId="6" xfId="0" applyNumberFormat="1" applyFill="1" applyBorder="1" applyAlignment="1">
      <alignment horizontal="center" vertical="center"/>
    </xf>
    <xf numFmtId="9" fontId="0" fillId="7" borderId="0" xfId="0" applyNumberFormat="1" applyFill="1" applyAlignment="1">
      <alignment horizontal="center" vertical="center"/>
    </xf>
    <xf numFmtId="3" fontId="0" fillId="4" borderId="5" xfId="0" applyNumberFormat="1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center" vertical="center"/>
    </xf>
    <xf numFmtId="0" fontId="2" fillId="6" borderId="7" xfId="0" applyFont="1" applyFill="1" applyBorder="1" applyAlignment="1">
      <alignment vertical="center"/>
    </xf>
    <xf numFmtId="0" fontId="0" fillId="6" borderId="7" xfId="0" applyFill="1" applyBorder="1" applyAlignment="1">
      <alignment horizontal="right" vertical="center"/>
    </xf>
    <xf numFmtId="164" fontId="0" fillId="4" borderId="7" xfId="0" applyNumberFormat="1" applyFill="1" applyBorder="1" applyAlignment="1">
      <alignment vertical="center"/>
    </xf>
    <xf numFmtId="0" fontId="0" fillId="6" borderId="7" xfId="0" applyFill="1" applyBorder="1" applyAlignment="1">
      <alignment vertical="center"/>
    </xf>
    <xf numFmtId="10" fontId="0" fillId="7" borderId="0" xfId="0" applyNumberFormat="1" applyFill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3" fontId="0" fillId="4" borderId="10" xfId="0" applyNumberForma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 wrapText="1"/>
    </xf>
    <xf numFmtId="0" fontId="0" fillId="6" borderId="11" xfId="0" applyFill="1" applyBorder="1" applyAlignment="1">
      <alignment horizontal="right" vertical="center"/>
    </xf>
    <xf numFmtId="164" fontId="0" fillId="4" borderId="11" xfId="0" applyNumberFormat="1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2" borderId="12" xfId="0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6" borderId="16" xfId="0" applyFill="1" applyBorder="1" applyAlignment="1">
      <alignment vertical="center"/>
    </xf>
    <xf numFmtId="0" fontId="1" fillId="6" borderId="16" xfId="0" applyFont="1" applyFill="1" applyBorder="1" applyAlignment="1">
      <alignment horizontal="right" vertical="center"/>
    </xf>
    <xf numFmtId="164" fontId="1" fillId="4" borderId="16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5" borderId="0" xfId="0" applyFont="1" applyFill="1" applyAlignment="1">
      <alignment horizontal="left" vertical="center"/>
    </xf>
    <xf numFmtId="0" fontId="0" fillId="8" borderId="15" xfId="0" applyFill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right" vertical="center"/>
    </xf>
    <xf numFmtId="164" fontId="0" fillId="4" borderId="15" xfId="0" applyNumberFormat="1" applyFill="1" applyBorder="1" applyAlignment="1">
      <alignment vertical="center"/>
    </xf>
    <xf numFmtId="164" fontId="0" fillId="7" borderId="15" xfId="0" applyNumberFormat="1" applyFill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1" fillId="2" borderId="15" xfId="0" applyFont="1" applyFill="1" applyBorder="1" applyAlignment="1">
      <alignment vertical="center"/>
    </xf>
    <xf numFmtId="164" fontId="1" fillId="2" borderId="15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321734</xdr:colOff>
      <xdr:row>3</xdr:row>
      <xdr:rowOff>116837</xdr:rowOff>
    </xdr:from>
    <xdr:to>
      <xdr:col>13</xdr:col>
      <xdr:colOff>533820</xdr:colOff>
      <xdr:row>3</xdr:row>
      <xdr:rowOff>219284</xdr:rowOff>
    </xdr:to>
    <xdr:pic>
      <xdr:nvPicPr>
        <xdr:cNvPr id="2" name="Grafik 1" descr="C:\Users\user\AppData\Local\Microsoft\Windows\Temporary Internet Files\Content.IE5\0NA043RM\car-295043_960_720[1].png">
          <a:extLst>
            <a:ext uri="{FF2B5EF4-FFF2-40B4-BE49-F238E27FC236}">
              <a16:creationId xmlns:a16="http://schemas.microsoft.com/office/drawing/2014/main" id="{BDD0E9DB-AAB0-4831-B8F6-9E2578AD9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9234" y="730247"/>
          <a:ext cx="212086" cy="102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245534</xdr:colOff>
      <xdr:row>3</xdr:row>
      <xdr:rowOff>76196</xdr:rowOff>
    </xdr:from>
    <xdr:to>
      <xdr:col>14</xdr:col>
      <xdr:colOff>550334</xdr:colOff>
      <xdr:row>3</xdr:row>
      <xdr:rowOff>225278</xdr:rowOff>
    </xdr:to>
    <xdr:pic>
      <xdr:nvPicPr>
        <xdr:cNvPr id="3" name="Grafik 2" descr="C:\Users\user\AppData\Local\Microsoft\Windows\Temporary Internet Files\Content.IE5\0NA043RM\car-295043_960_720[1].png">
          <a:extLst>
            <a:ext uri="{FF2B5EF4-FFF2-40B4-BE49-F238E27FC236}">
              <a16:creationId xmlns:a16="http://schemas.microsoft.com/office/drawing/2014/main" id="{2BA16EE6-9454-45B2-BC2A-40BB13AF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7424" y="689606"/>
          <a:ext cx="304800" cy="149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254000</xdr:colOff>
      <xdr:row>2</xdr:row>
      <xdr:rowOff>186265</xdr:rowOff>
    </xdr:from>
    <xdr:to>
      <xdr:col>15</xdr:col>
      <xdr:colOff>581660</xdr:colOff>
      <xdr:row>4</xdr:row>
      <xdr:rowOff>12767</xdr:rowOff>
    </xdr:to>
    <xdr:pic>
      <xdr:nvPicPr>
        <xdr:cNvPr id="4" name="Grafik 3" descr="Bildergebnis fÃ¼r lkw symbol">
          <a:extLst>
            <a:ext uri="{FF2B5EF4-FFF2-40B4-BE49-F238E27FC236}">
              <a16:creationId xmlns:a16="http://schemas.microsoft.com/office/drawing/2014/main" id="{C424C208-3E03-41DE-AF89-B0E6B19CA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5060" y="567265"/>
          <a:ext cx="327660" cy="317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84667</xdr:colOff>
      <xdr:row>2</xdr:row>
      <xdr:rowOff>186264</xdr:rowOff>
    </xdr:from>
    <xdr:to>
      <xdr:col>16</xdr:col>
      <xdr:colOff>671847</xdr:colOff>
      <xdr:row>3</xdr:row>
      <xdr:rowOff>245531</xdr:rowOff>
    </xdr:to>
    <xdr:pic>
      <xdr:nvPicPr>
        <xdr:cNvPr id="5" name="Grafik 4" descr="Bildergebnis fÃ¼r lkw symbol">
          <a:extLst>
            <a:ext uri="{FF2B5EF4-FFF2-40B4-BE49-F238E27FC236}">
              <a16:creationId xmlns:a16="http://schemas.microsoft.com/office/drawing/2014/main" id="{4314C01E-A0C0-49CF-9993-89E08027F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3633027" y="567264"/>
          <a:ext cx="587180" cy="291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321734</xdr:colOff>
      <xdr:row>18</xdr:row>
      <xdr:rowOff>51521</xdr:rowOff>
    </xdr:from>
    <xdr:ext cx="212086" cy="102447"/>
    <xdr:pic>
      <xdr:nvPicPr>
        <xdr:cNvPr id="6" name="Grafik 5" descr="C:\Users\user\AppData\Local\Microsoft\Windows\Temporary Internet Files\Content.IE5\0NA043RM\car-295043_960_720[1].png">
          <a:extLst>
            <a:ext uri="{FF2B5EF4-FFF2-40B4-BE49-F238E27FC236}">
              <a16:creationId xmlns:a16="http://schemas.microsoft.com/office/drawing/2014/main" id="{C4830E27-EE17-490F-86CA-C038EB578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9234" y="3754841"/>
          <a:ext cx="212086" cy="102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365280</xdr:colOff>
      <xdr:row>18</xdr:row>
      <xdr:rowOff>21766</xdr:rowOff>
    </xdr:from>
    <xdr:ext cx="304800" cy="149082"/>
    <xdr:pic>
      <xdr:nvPicPr>
        <xdr:cNvPr id="7" name="Grafik 6" descr="C:\Users\user\AppData\Local\Microsoft\Windows\Temporary Internet Files\Content.IE5\0NA043RM\car-295043_960_720[1].png">
          <a:extLst>
            <a:ext uri="{FF2B5EF4-FFF2-40B4-BE49-F238E27FC236}">
              <a16:creationId xmlns:a16="http://schemas.microsoft.com/office/drawing/2014/main" id="{BC14B794-FBE3-4E03-A9A1-4DC33640F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170" y="3725086"/>
          <a:ext cx="304800" cy="149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254000</xdr:colOff>
      <xdr:row>17</xdr:row>
      <xdr:rowOff>110063</xdr:rowOff>
    </xdr:from>
    <xdr:ext cx="327660" cy="316359"/>
    <xdr:pic>
      <xdr:nvPicPr>
        <xdr:cNvPr id="8" name="Grafik 7" descr="Bildergebnis fÃ¼r lkw symbol">
          <a:extLst>
            <a:ext uri="{FF2B5EF4-FFF2-40B4-BE49-F238E27FC236}">
              <a16:creationId xmlns:a16="http://schemas.microsoft.com/office/drawing/2014/main" id="{7212BB91-BF76-460F-A99C-ECB51BA9A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5060" y="3615263"/>
          <a:ext cx="327660" cy="316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117325</xdr:colOff>
      <xdr:row>17</xdr:row>
      <xdr:rowOff>99176</xdr:rowOff>
    </xdr:from>
    <xdr:ext cx="587180" cy="287867"/>
    <xdr:pic>
      <xdr:nvPicPr>
        <xdr:cNvPr id="9" name="Grafik 8" descr="Bildergebnis fÃ¼r lkw symbol">
          <a:extLst>
            <a:ext uri="{FF2B5EF4-FFF2-40B4-BE49-F238E27FC236}">
              <a16:creationId xmlns:a16="http://schemas.microsoft.com/office/drawing/2014/main" id="{27246FDE-0D76-4A4A-B3C7-E25EF38B5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3665685" y="3604376"/>
          <a:ext cx="587180" cy="287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321734</xdr:colOff>
      <xdr:row>23</xdr:row>
      <xdr:rowOff>116837</xdr:rowOff>
    </xdr:from>
    <xdr:ext cx="212086" cy="102447"/>
    <xdr:pic>
      <xdr:nvPicPr>
        <xdr:cNvPr id="10" name="Grafik 9" descr="C:\Users\user\AppData\Local\Microsoft\Windows\Temporary Internet Files\Content.IE5\0NA043RM\car-295043_960_720[1].png">
          <a:extLst>
            <a:ext uri="{FF2B5EF4-FFF2-40B4-BE49-F238E27FC236}">
              <a16:creationId xmlns:a16="http://schemas.microsoft.com/office/drawing/2014/main" id="{64C6F0F4-B105-4FE4-8EB6-9C72DBF4F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9234" y="4749797"/>
          <a:ext cx="212086" cy="102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245534</xdr:colOff>
      <xdr:row>23</xdr:row>
      <xdr:rowOff>76196</xdr:rowOff>
    </xdr:from>
    <xdr:ext cx="304800" cy="149082"/>
    <xdr:pic>
      <xdr:nvPicPr>
        <xdr:cNvPr id="11" name="Grafik 10" descr="C:\Users\user\AppData\Local\Microsoft\Windows\Temporary Internet Files\Content.IE5\0NA043RM\car-295043_960_720[1].png">
          <a:extLst>
            <a:ext uri="{FF2B5EF4-FFF2-40B4-BE49-F238E27FC236}">
              <a16:creationId xmlns:a16="http://schemas.microsoft.com/office/drawing/2014/main" id="{1A4058AE-AA29-4D90-8154-5CACCE4C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7424" y="4709156"/>
          <a:ext cx="304800" cy="149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254000</xdr:colOff>
      <xdr:row>22</xdr:row>
      <xdr:rowOff>186265</xdr:rowOff>
    </xdr:from>
    <xdr:ext cx="327660" cy="315688"/>
    <xdr:pic>
      <xdr:nvPicPr>
        <xdr:cNvPr id="12" name="Grafik 11" descr="Bildergebnis fÃ¼r lkw symbol">
          <a:extLst>
            <a:ext uri="{FF2B5EF4-FFF2-40B4-BE49-F238E27FC236}">
              <a16:creationId xmlns:a16="http://schemas.microsoft.com/office/drawing/2014/main" id="{A0AE1567-E484-431F-9969-D99D9DFFB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5060" y="4621105"/>
          <a:ext cx="327660" cy="315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84667</xdr:colOff>
      <xdr:row>22</xdr:row>
      <xdr:rowOff>186264</xdr:rowOff>
    </xdr:from>
    <xdr:ext cx="587180" cy="289748"/>
    <xdr:pic>
      <xdr:nvPicPr>
        <xdr:cNvPr id="13" name="Grafik 12" descr="Bildergebnis fÃ¼r lkw symbol">
          <a:extLst>
            <a:ext uri="{FF2B5EF4-FFF2-40B4-BE49-F238E27FC236}">
              <a16:creationId xmlns:a16="http://schemas.microsoft.com/office/drawing/2014/main" id="{216938D8-9CB8-46DC-8D36-4C3EEC25C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3633027" y="4621104"/>
          <a:ext cx="587180" cy="289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Zsammschreibn\Simulator_2022_06_09_publication_2\Simulator_2022_04_13_car\1_1_car_config.xlsx" TargetMode="External"/><Relationship Id="rId1" Type="http://schemas.openxmlformats.org/officeDocument/2006/relationships/externalLinkPath" Target="/Users/Manfred%20Dollinger/Desktop/business/Uni-Bayreuth/Promotionsarbeit/Zsammschreibn/Simulator_2022_06_09_publication_2/Simulator_2022_04_13_car/1_1_car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Zsammschreibn\Simulator_2022_06_09_publication_2\Simulator_2022_04_13_car\1_2_start_environment_config.xlsx" TargetMode="External"/><Relationship Id="rId1" Type="http://schemas.openxmlformats.org/officeDocument/2006/relationships/externalLinkPath" Target="/Users/Manfred%20Dollinger/Desktop/business/Uni-Bayreuth/Promotionsarbeit/Zsammschreibn/Simulator_2022_06_09_publication_2/Simulator_2022_04_13_car/1_2_start_environment_confi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aupttyp"/>
      <sheetName val="ref_year"/>
      <sheetName val="Karosserie"/>
      <sheetName val="Fahrwerk"/>
      <sheetName val="Transmission"/>
      <sheetName val="Brake"/>
      <sheetName val="e_Motor"/>
      <sheetName val="FU"/>
      <sheetName val="Batterie"/>
      <sheetName val="Gewicht"/>
      <sheetName val="FC"/>
      <sheetName val="CH4_motor"/>
      <sheetName val="Accessories"/>
    </sheetNames>
    <sheetDataSet>
      <sheetData sheetId="0">
        <row r="11">
          <cell r="C11" t="str">
            <v>car</v>
          </cell>
          <cell r="D11" t="str">
            <v>big</v>
          </cell>
          <cell r="E11" t="str">
            <v>electric motor</v>
          </cell>
          <cell r="F11" t="str">
            <v>H2-fuel cell</v>
          </cell>
        </row>
      </sheetData>
      <sheetData sheetId="1">
        <row r="5">
          <cell r="C5">
            <v>2030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2">
          <cell r="H12">
            <v>90</v>
          </cell>
        </row>
        <row r="13">
          <cell r="H13">
            <v>22</v>
          </cell>
        </row>
        <row r="15">
          <cell r="H15">
            <v>60</v>
          </cell>
        </row>
        <row r="16">
          <cell r="H16">
            <v>20.533333333333331</v>
          </cell>
        </row>
        <row r="18">
          <cell r="H18">
            <v>55.000000000000007</v>
          </cell>
        </row>
        <row r="20">
          <cell r="H20">
            <v>120</v>
          </cell>
        </row>
        <row r="21">
          <cell r="H21">
            <v>29.333333333333332</v>
          </cell>
        </row>
        <row r="23">
          <cell r="H23">
            <v>500</v>
          </cell>
        </row>
        <row r="27">
          <cell r="T27">
            <v>1990</v>
          </cell>
          <cell r="U27">
            <v>2020</v>
          </cell>
          <cell r="V27">
            <v>2030</v>
          </cell>
          <cell r="W27">
            <v>2050</v>
          </cell>
        </row>
        <row r="28">
          <cell r="T28">
            <v>100</v>
          </cell>
          <cell r="U28">
            <v>200</v>
          </cell>
          <cell r="V28">
            <v>400</v>
          </cell>
          <cell r="W28">
            <v>750</v>
          </cell>
        </row>
      </sheetData>
      <sheetData sheetId="9"/>
      <sheetData sheetId="10">
        <row r="16">
          <cell r="G16">
            <v>5</v>
          </cell>
          <cell r="H16">
            <v>8</v>
          </cell>
          <cell r="I16">
            <v>10</v>
          </cell>
          <cell r="J16">
            <v>20</v>
          </cell>
        </row>
        <row r="20">
          <cell r="G20">
            <v>75</v>
          </cell>
          <cell r="H20">
            <v>100</v>
          </cell>
          <cell r="I20">
            <v>125</v>
          </cell>
          <cell r="J20">
            <v>220</v>
          </cell>
        </row>
        <row r="29">
          <cell r="G29">
            <v>57.2</v>
          </cell>
          <cell r="H29">
            <v>99</v>
          </cell>
          <cell r="I29">
            <v>132</v>
          </cell>
          <cell r="J29">
            <v>467.5</v>
          </cell>
        </row>
      </sheetData>
      <sheetData sheetId="11">
        <row r="36">
          <cell r="I36">
            <v>15</v>
          </cell>
          <cell r="J36">
            <v>20</v>
          </cell>
          <cell r="K36">
            <v>40</v>
          </cell>
          <cell r="L36">
            <v>250</v>
          </cell>
        </row>
        <row r="40">
          <cell r="I40">
            <v>38.234375</v>
          </cell>
          <cell r="J40">
            <v>50.979166666666664</v>
          </cell>
          <cell r="K40">
            <v>101.95833333333333</v>
          </cell>
          <cell r="L40">
            <v>637.23958333333337</v>
          </cell>
        </row>
      </sheetData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ingabe_daten"/>
      <sheetName val="THG"/>
      <sheetName val="Temp_1"/>
      <sheetName val="Temp_2"/>
    </sheetNames>
    <sheetDataSet>
      <sheetData sheetId="0">
        <row r="33">
          <cell r="D33">
            <v>0.89999999999999991</v>
          </cell>
        </row>
        <row r="37">
          <cell r="D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ACD7-22E7-4C7D-9BA2-5F5D0678F9E8}">
  <dimension ref="B1:T30"/>
  <sheetViews>
    <sheetView tabSelected="1" topLeftCell="A4" zoomScale="90" zoomScaleNormal="90" workbookViewId="0">
      <selection activeCell="F26" sqref="F26"/>
    </sheetView>
  </sheetViews>
  <sheetFormatPr baseColWidth="10" defaultColWidth="11.5234375" defaultRowHeight="14.4" x14ac:dyDescent="0.55000000000000004"/>
  <cols>
    <col min="1" max="1" width="3.62890625" style="2" customWidth="1"/>
    <col min="2" max="2" width="3.89453125" style="2" customWidth="1"/>
    <col min="3" max="3" width="13.41796875" style="2" customWidth="1"/>
    <col min="4" max="4" width="20" style="2" customWidth="1"/>
    <col min="5" max="5" width="20.3671875" style="2" customWidth="1"/>
    <col min="6" max="8" width="12.62890625" style="2" customWidth="1"/>
    <col min="9" max="9" width="5.41796875" style="2" customWidth="1"/>
    <col min="10" max="10" width="16.62890625" style="2" customWidth="1"/>
    <col min="11" max="11" width="10" style="2" customWidth="1"/>
    <col min="12" max="12" width="2.1015625" style="2" customWidth="1"/>
    <col min="13" max="13" width="11.3671875" style="2" customWidth="1"/>
    <col min="14" max="14" width="11.5234375" style="2"/>
    <col min="15" max="15" width="13.5234375" style="2" customWidth="1"/>
    <col min="16" max="16" width="17.3671875" style="2" customWidth="1"/>
    <col min="17" max="17" width="13.3671875" style="2" customWidth="1"/>
    <col min="18" max="18" width="3.89453125" style="2" customWidth="1"/>
    <col min="19" max="19" width="2.62890625" style="2" customWidth="1"/>
    <col min="20" max="16384" width="11.5234375" style="2"/>
  </cols>
  <sheetData>
    <row r="1" spans="2:20" ht="15.6" x14ac:dyDescent="0.55000000000000004">
      <c r="B1" s="1" t="s">
        <v>0</v>
      </c>
    </row>
    <row r="3" spans="2:20" ht="18.3" x14ac:dyDescent="0.55000000000000004">
      <c r="B3" s="3"/>
      <c r="C3" s="4" t="s">
        <v>1</v>
      </c>
      <c r="D3" s="4"/>
      <c r="E3" s="4"/>
      <c r="F3" s="4"/>
      <c r="G3" s="3"/>
      <c r="J3" s="5" t="s">
        <v>2</v>
      </c>
      <c r="K3" s="6">
        <f>[1]ref_year!C5</f>
        <v>2030</v>
      </c>
      <c r="M3" s="7" t="s">
        <v>3</v>
      </c>
      <c r="N3" s="7"/>
      <c r="O3" s="7"/>
      <c r="P3" s="7"/>
      <c r="Q3" s="7"/>
      <c r="R3" s="7"/>
    </row>
    <row r="4" spans="2:20" ht="20.5" customHeight="1" x14ac:dyDescent="0.55000000000000004">
      <c r="B4" s="3"/>
      <c r="C4" s="8" t="str">
        <f>[1]haupttyp!C11</f>
        <v>car</v>
      </c>
      <c r="D4" s="8" t="str">
        <f>[1]haupttyp!D11</f>
        <v>big</v>
      </c>
      <c r="E4" s="8" t="str">
        <f>[1]haupttyp!E11</f>
        <v>electric motor</v>
      </c>
      <c r="F4" s="8" t="str">
        <f>[1]haupttyp!F11</f>
        <v>H2-fuel cell</v>
      </c>
      <c r="G4" s="3"/>
      <c r="M4" s="9"/>
      <c r="N4" s="10"/>
      <c r="O4" s="10"/>
      <c r="P4" s="10"/>
      <c r="Q4" s="11"/>
      <c r="R4" s="12"/>
    </row>
    <row r="5" spans="2:20" ht="15.6" x14ac:dyDescent="0.55000000000000004">
      <c r="B5" s="3"/>
      <c r="C5" s="3"/>
      <c r="D5" s="3"/>
      <c r="E5" s="3"/>
      <c r="F5" s="13"/>
      <c r="G5" s="3"/>
      <c r="M5" s="14">
        <v>1990</v>
      </c>
      <c r="N5" s="15">
        <v>1200</v>
      </c>
      <c r="O5" s="15">
        <v>1500</v>
      </c>
      <c r="P5" s="15">
        <v>2300</v>
      </c>
      <c r="Q5" s="16">
        <v>6500</v>
      </c>
      <c r="R5" s="12"/>
      <c r="T5" s="17">
        <v>1</v>
      </c>
    </row>
    <row r="6" spans="2:20" x14ac:dyDescent="0.55000000000000004">
      <c r="M6" s="14">
        <v>2020</v>
      </c>
      <c r="N6" s="18">
        <f t="shared" ref="N6:Q8" si="0">N$5*$T6</f>
        <v>1188</v>
      </c>
      <c r="O6" s="18">
        <f t="shared" si="0"/>
        <v>1485</v>
      </c>
      <c r="P6" s="18">
        <f t="shared" si="0"/>
        <v>2277</v>
      </c>
      <c r="Q6" s="19">
        <f t="shared" si="0"/>
        <v>6435</v>
      </c>
      <c r="R6" s="12"/>
      <c r="T6" s="17">
        <v>0.99</v>
      </c>
    </row>
    <row r="7" spans="2:20" ht="15.6" customHeight="1" x14ac:dyDescent="0.55000000000000004">
      <c r="B7" s="12"/>
      <c r="C7" s="20" t="s">
        <v>4</v>
      </c>
      <c r="D7" s="21" t="s">
        <v>5</v>
      </c>
      <c r="E7" s="22">
        <f>IF($C$4="car",IF($D$4="small",E20,F20),IF($C$4="truck",IF($D$4="small",G20,H20)))</f>
        <v>1437</v>
      </c>
      <c r="F7" s="23" t="s">
        <v>6</v>
      </c>
      <c r="G7" s="12"/>
      <c r="H7" s="12"/>
      <c r="M7" s="14">
        <v>2030</v>
      </c>
      <c r="N7" s="18">
        <f t="shared" si="0"/>
        <v>1164</v>
      </c>
      <c r="O7" s="18">
        <f t="shared" si="0"/>
        <v>1455</v>
      </c>
      <c r="P7" s="18">
        <f t="shared" si="0"/>
        <v>2231</v>
      </c>
      <c r="Q7" s="19">
        <f t="shared" si="0"/>
        <v>6305</v>
      </c>
      <c r="R7" s="12"/>
      <c r="T7" s="24">
        <v>0.97</v>
      </c>
    </row>
    <row r="8" spans="2:20" ht="15.6" x14ac:dyDescent="0.55000000000000004">
      <c r="B8" s="12"/>
      <c r="C8" s="20"/>
      <c r="D8" s="21" t="s">
        <v>7</v>
      </c>
      <c r="E8" s="22">
        <f t="shared" ref="E8:E16" si="1">IF($C$4="car",IF($D$4="small",E21,F21),IF($C$4="truck",IF($D$4="small",G21,H21)))</f>
        <v>55</v>
      </c>
      <c r="F8" s="23" t="s">
        <v>6</v>
      </c>
      <c r="G8" s="12"/>
      <c r="H8" s="12"/>
      <c r="M8" s="25">
        <v>2050</v>
      </c>
      <c r="N8" s="26">
        <f t="shared" si="0"/>
        <v>1140</v>
      </c>
      <c r="O8" s="26">
        <f t="shared" si="0"/>
        <v>1425</v>
      </c>
      <c r="P8" s="26">
        <f t="shared" si="0"/>
        <v>2185</v>
      </c>
      <c r="Q8" s="27">
        <f t="shared" si="0"/>
        <v>6175</v>
      </c>
      <c r="R8" s="12"/>
      <c r="T8" s="17">
        <v>0.95</v>
      </c>
    </row>
    <row r="9" spans="2:20" ht="15.6" x14ac:dyDescent="0.55000000000000004">
      <c r="B9" s="12"/>
      <c r="C9" s="20"/>
      <c r="D9" s="21" t="s">
        <v>8</v>
      </c>
      <c r="E9" s="22">
        <f t="shared" si="1"/>
        <v>99</v>
      </c>
      <c r="F9" s="23" t="s">
        <v>6</v>
      </c>
      <c r="G9" s="12"/>
      <c r="H9" s="12"/>
      <c r="M9" s="12"/>
      <c r="N9" s="28" t="s">
        <v>9</v>
      </c>
      <c r="O9" s="28"/>
      <c r="P9" s="28"/>
      <c r="Q9" s="28"/>
      <c r="R9" s="12"/>
    </row>
    <row r="10" spans="2:20" ht="15.6" x14ac:dyDescent="0.55000000000000004">
      <c r="B10" s="12"/>
      <c r="C10" s="20"/>
      <c r="D10" s="21" t="s">
        <v>10</v>
      </c>
      <c r="E10" s="22">
        <f t="shared" si="1"/>
        <v>100</v>
      </c>
      <c r="F10" s="23" t="s">
        <v>6</v>
      </c>
      <c r="G10" s="12"/>
      <c r="H10" s="12"/>
      <c r="M10" s="12"/>
      <c r="N10" s="28"/>
      <c r="O10" s="28"/>
      <c r="P10" s="28"/>
      <c r="Q10" s="28"/>
      <c r="R10" s="12"/>
    </row>
    <row r="11" spans="2:20" ht="15.6" x14ac:dyDescent="0.55000000000000004">
      <c r="B11" s="12"/>
      <c r="C11" s="20"/>
      <c r="D11" s="29" t="s">
        <v>11</v>
      </c>
      <c r="E11" s="30">
        <f t="shared" si="1"/>
        <v>75</v>
      </c>
      <c r="F11" s="23" t="s">
        <v>6</v>
      </c>
      <c r="G11" s="12"/>
      <c r="H11" s="12"/>
    </row>
    <row r="12" spans="2:20" ht="18.3" x14ac:dyDescent="0.55000000000000004">
      <c r="B12" s="12"/>
      <c r="C12" s="31"/>
      <c r="D12" s="29" t="s">
        <v>12</v>
      </c>
      <c r="E12" s="30">
        <f t="shared" si="1"/>
        <v>37.5</v>
      </c>
      <c r="F12" s="23" t="s">
        <v>6</v>
      </c>
      <c r="G12" s="12"/>
      <c r="H12" s="12"/>
      <c r="M12" s="32"/>
      <c r="N12" s="33" t="s">
        <v>13</v>
      </c>
      <c r="O12" s="33"/>
      <c r="P12" s="33"/>
      <c r="Q12" s="33"/>
    </row>
    <row r="13" spans="2:20" ht="23.4" x14ac:dyDescent="0.55000000000000004">
      <c r="B13" s="12"/>
      <c r="C13" s="31"/>
      <c r="D13" s="29" t="s">
        <v>14</v>
      </c>
      <c r="E13" s="30">
        <f t="shared" si="1"/>
        <v>7.1999999999999993</v>
      </c>
      <c r="F13" s="23" t="s">
        <v>6</v>
      </c>
      <c r="G13" s="12"/>
      <c r="H13" s="12"/>
      <c r="M13" s="34"/>
      <c r="N13" s="35" t="s">
        <v>15</v>
      </c>
      <c r="O13" s="35" t="s">
        <v>16</v>
      </c>
      <c r="P13" s="35" t="s">
        <v>17</v>
      </c>
      <c r="Q13" s="35" t="s">
        <v>18</v>
      </c>
    </row>
    <row r="14" spans="2:20" x14ac:dyDescent="0.55000000000000004">
      <c r="B14" s="12"/>
      <c r="C14" s="31"/>
      <c r="D14" s="29" t="s">
        <v>19</v>
      </c>
      <c r="E14" s="30">
        <f t="shared" si="1"/>
        <v>0</v>
      </c>
      <c r="F14" s="23" t="s">
        <v>6</v>
      </c>
      <c r="G14" s="12"/>
      <c r="H14" s="12"/>
      <c r="M14" s="34"/>
      <c r="N14" s="36" t="s">
        <v>20</v>
      </c>
      <c r="O14" s="36" t="s">
        <v>21</v>
      </c>
      <c r="P14" s="36" t="s">
        <v>22</v>
      </c>
      <c r="Q14" s="36" t="s">
        <v>23</v>
      </c>
    </row>
    <row r="15" spans="2:20" x14ac:dyDescent="0.55000000000000004">
      <c r="B15" s="12"/>
      <c r="C15" s="31"/>
      <c r="D15" s="29" t="s">
        <v>24</v>
      </c>
      <c r="E15" s="30">
        <f t="shared" si="1"/>
        <v>40</v>
      </c>
      <c r="F15" s="31" t="s">
        <v>6</v>
      </c>
      <c r="G15" s="12"/>
      <c r="H15" s="12"/>
      <c r="M15" s="37"/>
      <c r="N15" s="36" t="s">
        <v>25</v>
      </c>
      <c r="O15" s="36" t="s">
        <v>26</v>
      </c>
      <c r="P15" s="36" t="s">
        <v>27</v>
      </c>
      <c r="Q15" s="36" t="s">
        <v>28</v>
      </c>
    </row>
    <row r="16" spans="2:20" x14ac:dyDescent="0.55000000000000004">
      <c r="B16" s="12"/>
      <c r="C16" s="38"/>
      <c r="D16" s="39" t="s">
        <v>29</v>
      </c>
      <c r="E16" s="40">
        <f t="shared" si="1"/>
        <v>1850.7</v>
      </c>
      <c r="F16" s="38" t="s">
        <v>6</v>
      </c>
      <c r="G16" s="12"/>
      <c r="H16" s="12"/>
      <c r="N16" s="41"/>
      <c r="O16" s="41"/>
      <c r="P16" s="41"/>
      <c r="Q16" s="36" t="s">
        <v>30</v>
      </c>
    </row>
    <row r="18" spans="3:20" ht="15.6" x14ac:dyDescent="0.55000000000000004">
      <c r="C18" s="2" t="s">
        <v>31</v>
      </c>
      <c r="M18" s="42" t="s">
        <v>32</v>
      </c>
      <c r="N18" s="42"/>
      <c r="O18" s="42"/>
      <c r="P18" s="42"/>
      <c r="Q18" s="42"/>
      <c r="R18" s="42"/>
    </row>
    <row r="19" spans="3:20" x14ac:dyDescent="0.55000000000000004">
      <c r="C19" s="43"/>
      <c r="D19" s="43"/>
      <c r="E19" s="43" t="s">
        <v>33</v>
      </c>
      <c r="F19" s="43" t="s">
        <v>34</v>
      </c>
      <c r="G19" s="43" t="s">
        <v>35</v>
      </c>
      <c r="H19" s="43" t="s">
        <v>36</v>
      </c>
      <c r="M19" s="9"/>
      <c r="N19" s="10"/>
      <c r="O19" s="10"/>
      <c r="P19" s="10"/>
      <c r="Q19" s="11"/>
      <c r="R19" s="12"/>
    </row>
    <row r="20" spans="3:20" x14ac:dyDescent="0.55000000000000004">
      <c r="C20" s="44" t="s">
        <v>4</v>
      </c>
      <c r="D20" s="45" t="s">
        <v>37</v>
      </c>
      <c r="E20" s="46">
        <f>INDEX(N$5:N$8,MATCH($K$3,$M$5:$M$8))-N20</f>
        <v>1149</v>
      </c>
      <c r="F20" s="46">
        <f>INDEX(O$5:O$8,MATCH($K$3,$M$5:$M$8))-O20</f>
        <v>1437</v>
      </c>
      <c r="G20" s="46">
        <f>INDEX(P$5:P$8,MATCH($K$3,$M$5:$M$8))-P20</f>
        <v>2201</v>
      </c>
      <c r="H20" s="46">
        <f>INDEX(Q$5:Q$8,MATCH($K$3,$M$5:$M$8))-Q20</f>
        <v>6215</v>
      </c>
      <c r="I20" s="2" t="s">
        <v>6</v>
      </c>
      <c r="M20" s="14"/>
      <c r="N20" s="15">
        <v>15</v>
      </c>
      <c r="O20" s="15">
        <v>18</v>
      </c>
      <c r="P20" s="15">
        <v>30</v>
      </c>
      <c r="Q20" s="16">
        <v>90</v>
      </c>
      <c r="R20" s="12"/>
    </row>
    <row r="21" spans="3:20" x14ac:dyDescent="0.55000000000000004">
      <c r="C21" s="44"/>
      <c r="D21" s="45" t="s">
        <v>38</v>
      </c>
      <c r="E21" s="46">
        <f>IF(AND($E$4=$P$14,$F$4=$Q$14),[1]Batterie!$H15,IF(AND(Gewicht!$E$4=Gewicht!$P$14,Gewicht!$F$4=Gewicht!$Q$15),[1]Batterie!$H16,0))/INDEX([1]Batterie!$T$28:$W$28,MATCH(Gewicht!$K$3,[1]Batterie!$T$27:$W$27))*1000</f>
        <v>51.333333333333329</v>
      </c>
      <c r="F21" s="46">
        <f>IF(AND($E$4=$P$14,$F$4=$Q$14),[1]Batterie!$H12,IF(AND(Gewicht!$E$4=Gewicht!$P$14,Gewicht!$F$4=Gewicht!$Q$15),[1]Batterie!$H13,0))/INDEX([1]Batterie!$T$28:$W$28,MATCH(Gewicht!$K$3,[1]Batterie!$T$27:$W$27))*1000</f>
        <v>55</v>
      </c>
      <c r="G21" s="46">
        <f>IF(AND($E$4=$P$14,$F$4=$Q$14),[1]Batterie!$H20,IF(AND(Gewicht!$E$4=Gewicht!$P$14,Gewicht!$F$4=Gewicht!$Q$15),[1]Batterie!$H21,0))/INDEX([1]Batterie!$T$28:$W$28,MATCH(Gewicht!$K$3,[1]Batterie!$T$27:$W$27))*1000</f>
        <v>73.333333333333329</v>
      </c>
      <c r="H21" s="46">
        <f>IF(AND($E$4=$P$14,$F$4=$Q$14),[1]Batterie!$H23,IF(AND(Gewicht!$E$4=Gewicht!$P$14,Gewicht!$F$4=Gewicht!$Q$15),[1]Batterie!$H18,0))/INDEX([1]Batterie!$T$28:$W$28,MATCH(Gewicht!$K$3,[1]Batterie!$T$27:$W$27))*1000</f>
        <v>137.5</v>
      </c>
      <c r="I21" s="2" t="s">
        <v>6</v>
      </c>
    </row>
    <row r="22" spans="3:20" x14ac:dyDescent="0.55000000000000004">
      <c r="C22" s="44"/>
      <c r="D22" s="45" t="s">
        <v>8</v>
      </c>
      <c r="E22" s="46">
        <f>IF($F$4=$Q$15,1,0)*[1]FC!G29</f>
        <v>57.2</v>
      </c>
      <c r="F22" s="46">
        <f>IF($F$4=$Q$15,1,0)*[1]FC!H29</f>
        <v>99</v>
      </c>
      <c r="G22" s="46">
        <f>IF($F$4=$Q$15,1,0)*[1]FC!I29</f>
        <v>132</v>
      </c>
      <c r="H22" s="46">
        <f>IF($F$4=$Q$15,1,0)*[1]FC!J29</f>
        <v>467.5</v>
      </c>
      <c r="I22" s="2" t="s">
        <v>6</v>
      </c>
    </row>
    <row r="23" spans="3:20" ht="15.6" x14ac:dyDescent="0.55000000000000004">
      <c r="C23" s="44"/>
      <c r="D23" s="45" t="s">
        <v>39</v>
      </c>
      <c r="E23" s="46">
        <f>IF($F$4=$Q$15,[1]FC!G20,IF($F$4=$Q$16,[1]CH4_motor!I40,0))</f>
        <v>75</v>
      </c>
      <c r="F23" s="46">
        <f>IF($F$4=$Q$15,[1]FC!H20,IF($F$4=$Q$16,[1]CH4_motor!J40,0))</f>
        <v>100</v>
      </c>
      <c r="G23" s="46">
        <f>IF($F$4=$Q$15,[1]FC!I20,IF($F$4=$Q$16,[1]CH4_motor!K40,0))</f>
        <v>125</v>
      </c>
      <c r="H23" s="46">
        <f>IF($F$4=$Q$15,[1]FC!J20,IF($F$4=$Q$16,[1]CH4_motor!L40,0))</f>
        <v>220</v>
      </c>
      <c r="I23" s="2" t="s">
        <v>6</v>
      </c>
      <c r="M23" s="7" t="s">
        <v>40</v>
      </c>
      <c r="N23" s="7"/>
      <c r="O23" s="7"/>
      <c r="P23" s="7"/>
      <c r="Q23" s="7"/>
      <c r="R23" s="7"/>
      <c r="T23" s="2" t="s">
        <v>41</v>
      </c>
    </row>
    <row r="24" spans="3:20" ht="22" customHeight="1" x14ac:dyDescent="0.55000000000000004">
      <c r="C24" s="44"/>
      <c r="D24" s="45" t="s">
        <v>11</v>
      </c>
      <c r="E24" s="47">
        <v>75</v>
      </c>
      <c r="F24" s="46">
        <f>$E24</f>
        <v>75</v>
      </c>
      <c r="G24" s="46">
        <f t="shared" ref="G24:H24" si="2">$E24</f>
        <v>75</v>
      </c>
      <c r="H24" s="46">
        <f t="shared" si="2"/>
        <v>75</v>
      </c>
      <c r="I24" s="2" t="s">
        <v>6</v>
      </c>
      <c r="M24" s="9"/>
      <c r="N24" s="10"/>
      <c r="O24" s="10"/>
      <c r="P24" s="10"/>
      <c r="Q24" s="11"/>
      <c r="R24" s="12"/>
    </row>
    <row r="25" spans="3:20" x14ac:dyDescent="0.55000000000000004">
      <c r="C25" s="44"/>
      <c r="D25" s="45" t="s">
        <v>12</v>
      </c>
      <c r="E25" s="47">
        <f>E24*0.5</f>
        <v>37.5</v>
      </c>
      <c r="F25" s="47">
        <f>E25</f>
        <v>37.5</v>
      </c>
      <c r="G25" s="47">
        <v>0</v>
      </c>
      <c r="H25" s="47">
        <v>0</v>
      </c>
      <c r="I25" s="2" t="s">
        <v>6</v>
      </c>
      <c r="M25" s="14">
        <v>1990</v>
      </c>
      <c r="N25" s="18">
        <f>N5-N$20</f>
        <v>1185</v>
      </c>
      <c r="O25" s="18">
        <f t="shared" ref="O25:Q25" si="3">O5-O$20</f>
        <v>1482</v>
      </c>
      <c r="P25" s="18">
        <f t="shared" si="3"/>
        <v>2270</v>
      </c>
      <c r="Q25" s="19">
        <f t="shared" si="3"/>
        <v>6410</v>
      </c>
      <c r="R25" s="12"/>
    </row>
    <row r="26" spans="3:20" x14ac:dyDescent="0.55000000000000004">
      <c r="C26" s="44"/>
      <c r="D26" s="45" t="s">
        <v>14</v>
      </c>
      <c r="E26" s="46">
        <f>IF($F$4=$Q$15,1,0)*[1]FC!G16*[2]eingabe_daten!$D$33</f>
        <v>4.5</v>
      </c>
      <c r="F26" s="46">
        <f>IF($F$4=$Q$15,1,0)*[1]FC!H16*[2]eingabe_daten!$D$33</f>
        <v>7.1999999999999993</v>
      </c>
      <c r="G26" s="46">
        <f>IF($F$4=$Q$15,1,0)*[1]FC!I16*[2]eingabe_daten!$D$33</f>
        <v>9</v>
      </c>
      <c r="H26" s="46">
        <f>IF($F$4=$Q$15,1,0)*[1]FC!J16*[2]eingabe_daten!$D$33</f>
        <v>18</v>
      </c>
      <c r="I26" s="2" t="s">
        <v>6</v>
      </c>
      <c r="M26" s="14">
        <v>2020</v>
      </c>
      <c r="N26" s="18">
        <f t="shared" ref="N26:Q28" si="4">N6-N$20</f>
        <v>1173</v>
      </c>
      <c r="O26" s="18">
        <f t="shared" si="4"/>
        <v>1467</v>
      </c>
      <c r="P26" s="18">
        <f t="shared" si="4"/>
        <v>2247</v>
      </c>
      <c r="Q26" s="19">
        <f t="shared" si="4"/>
        <v>6345</v>
      </c>
      <c r="R26" s="12"/>
    </row>
    <row r="27" spans="3:20" x14ac:dyDescent="0.55000000000000004">
      <c r="C27" s="48"/>
      <c r="D27" s="45" t="s">
        <v>19</v>
      </c>
      <c r="E27" s="46">
        <f>IF($F$4=$Q$16,1,0)*[1]CH4_motor!I36*[2]eingabe_daten!$D$37</f>
        <v>0</v>
      </c>
      <c r="F27" s="46">
        <f>IF($F$4=$Q$16,1,0)*[1]CH4_motor!J36*[2]eingabe_daten!$D$37</f>
        <v>0</v>
      </c>
      <c r="G27" s="46">
        <f>IF($F$4=$Q$16,1,0)*[1]CH4_motor!K36*[2]eingabe_daten!$D$37</f>
        <v>0</v>
      </c>
      <c r="H27" s="46">
        <f>IF($F$4=$Q$16,1,0)*[1]CH4_motor!L36*[2]eingabe_daten!$D$37</f>
        <v>0</v>
      </c>
      <c r="I27" s="2" t="s">
        <v>6</v>
      </c>
      <c r="M27" s="14">
        <v>2030</v>
      </c>
      <c r="N27" s="18">
        <f t="shared" si="4"/>
        <v>1149</v>
      </c>
      <c r="O27" s="18">
        <f t="shared" si="4"/>
        <v>1437</v>
      </c>
      <c r="P27" s="18">
        <f t="shared" si="4"/>
        <v>2201</v>
      </c>
      <c r="Q27" s="19">
        <f t="shared" si="4"/>
        <v>6215</v>
      </c>
      <c r="R27" s="12"/>
    </row>
    <row r="28" spans="3:20" x14ac:dyDescent="0.55000000000000004">
      <c r="C28" s="44"/>
      <c r="D28" s="45" t="s">
        <v>24</v>
      </c>
      <c r="E28" s="47">
        <v>25</v>
      </c>
      <c r="F28" s="47">
        <v>40</v>
      </c>
      <c r="G28" s="47">
        <v>1750</v>
      </c>
      <c r="H28" s="47">
        <v>14377</v>
      </c>
      <c r="I28" s="2" t="s">
        <v>6</v>
      </c>
      <c r="M28" s="25">
        <v>2050</v>
      </c>
      <c r="N28" s="26">
        <f t="shared" si="4"/>
        <v>1125</v>
      </c>
      <c r="O28" s="26">
        <f t="shared" si="4"/>
        <v>1407</v>
      </c>
      <c r="P28" s="26">
        <f t="shared" si="4"/>
        <v>2155</v>
      </c>
      <c r="Q28" s="27">
        <f t="shared" si="4"/>
        <v>6085</v>
      </c>
      <c r="R28" s="12"/>
    </row>
    <row r="29" spans="3:20" x14ac:dyDescent="0.55000000000000004">
      <c r="C29" s="49"/>
      <c r="D29" s="49" t="s">
        <v>29</v>
      </c>
      <c r="E29" s="50">
        <f>SUM(E20:E28)</f>
        <v>1474.5333333333333</v>
      </c>
      <c r="F29" s="50">
        <f t="shared" ref="F29:H29" si="5">SUM(F20:F28)</f>
        <v>1850.7</v>
      </c>
      <c r="G29" s="50">
        <f t="shared" si="5"/>
        <v>4365.3333333333339</v>
      </c>
      <c r="H29" s="50">
        <f t="shared" si="5"/>
        <v>21510</v>
      </c>
      <c r="I29" s="2" t="s">
        <v>6</v>
      </c>
      <c r="M29" s="12"/>
      <c r="N29" s="28" t="s">
        <v>42</v>
      </c>
      <c r="O29" s="28"/>
      <c r="P29" s="28"/>
      <c r="Q29" s="28"/>
      <c r="R29" s="12"/>
    </row>
    <row r="30" spans="3:20" x14ac:dyDescent="0.55000000000000004">
      <c r="M30" s="12"/>
      <c r="N30" s="28"/>
      <c r="O30" s="28"/>
      <c r="P30" s="28"/>
      <c r="Q30" s="28"/>
      <c r="R30" s="12"/>
    </row>
  </sheetData>
  <mergeCells count="7">
    <mergeCell ref="N29:Q30"/>
    <mergeCell ref="M3:R3"/>
    <mergeCell ref="N9:Q10"/>
    <mergeCell ref="M12:M15"/>
    <mergeCell ref="N12:Q12"/>
    <mergeCell ref="M18:R18"/>
    <mergeCell ref="M23:R23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Gewicht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2025-06-23T11:27:47Z</dcterms:created>
  <dcterms:modified xsi:type="dcterms:W3CDTF">2025-06-23T11:28:25Z</dcterms:modified>
</cp:coreProperties>
</file>