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Manfred Dollinger\Desktop\business\Uni-Bayreuth\Promotionsarbeit\Zsammschreibn\Simulator_2022_06_09_publication_2\Simulator_2022_04_13_car\"/>
    </mc:Choice>
  </mc:AlternateContent>
  <xr:revisionPtr revIDLastSave="0" documentId="13_ncr:1_{71B87E17-B7A1-4FAC-A128-99DE5E23060A}" xr6:coauthVersionLast="47" xr6:coauthVersionMax="47" xr10:uidLastSave="{00000000-0000-0000-0000-000000000000}"/>
  <bookViews>
    <workbookView xWindow="-96" yWindow="-96" windowWidth="23232" windowHeight="12432" xr2:uid="{00000000-000D-0000-FFFF-FFFF00000000}"/>
  </bookViews>
  <sheets>
    <sheet name="haupttyp" sheetId="3" r:id="rId1"/>
    <sheet name="ref_year" sheetId="32" r:id="rId2"/>
    <sheet name="Karosserie" sheetId="27" r:id="rId3"/>
    <sheet name="Fahrwerk" sheetId="19" r:id="rId4"/>
    <sheet name="Transmission" sheetId="23" r:id="rId5"/>
    <sheet name="Brake" sheetId="29" r:id="rId6"/>
    <sheet name="e_Motor" sheetId="15" r:id="rId7"/>
    <sheet name="FU" sheetId="31" r:id="rId8"/>
    <sheet name="Batterie" sheetId="12" r:id="rId9"/>
    <sheet name="Gewicht" sheetId="21" r:id="rId10"/>
    <sheet name="FC" sheetId="33" r:id="rId11"/>
    <sheet name="CH4_motor" sheetId="25" r:id="rId12"/>
    <sheet name="Accessories" sheetId="26" r:id="rId13"/>
  </sheets>
  <externalReferences>
    <externalReference r:id="rId14"/>
    <externalReference r:id="rId15"/>
    <externalReference r:id="rId16"/>
    <externalReference r:id="rId17"/>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5" i="21" l="1"/>
  <c r="P25" i="21"/>
  <c r="O25" i="21"/>
  <c r="N25" i="21"/>
  <c r="AC3" i="25"/>
  <c r="F39" i="23" l="1"/>
  <c r="F40" i="23"/>
  <c r="F41" i="23"/>
  <c r="F38" i="23"/>
  <c r="O14" i="3" l="1"/>
  <c r="O13" i="3"/>
  <c r="I21" i="3" l="1"/>
  <c r="L21" i="3"/>
  <c r="K21" i="3"/>
  <c r="J21" i="3"/>
  <c r="L18" i="3" l="1"/>
  <c r="K18" i="3"/>
  <c r="J18" i="3"/>
  <c r="I18" i="3"/>
  <c r="M21" i="3" l="1"/>
  <c r="O18" i="3" l="1"/>
  <c r="O20" i="3"/>
  <c r="O17" i="3"/>
  <c r="O19" i="3"/>
  <c r="H13" i="33"/>
  <c r="I13" i="33"/>
  <c r="J13" i="33"/>
  <c r="G13" i="33"/>
  <c r="E22" i="29" l="1"/>
  <c r="O40" i="25" l="1"/>
  <c r="I37" i="25"/>
  <c r="I40" i="25" s="1"/>
  <c r="I41" i="25" s="1"/>
  <c r="AF24" i="25"/>
  <c r="L35" i="25"/>
  <c r="L37" i="25" s="1"/>
  <c r="L40" i="25" s="1"/>
  <c r="L41" i="25" s="1"/>
  <c r="K35" i="25"/>
  <c r="K37" i="25" s="1"/>
  <c r="K40" i="25" s="1"/>
  <c r="K41" i="25" s="1"/>
  <c r="J35" i="25"/>
  <c r="J37" i="25" s="1"/>
  <c r="J40" i="25" s="1"/>
  <c r="J41" i="25" s="1"/>
  <c r="H10" i="3" l="1"/>
  <c r="F10" i="26" l="1"/>
  <c r="E10" i="26"/>
  <c r="D10" i="26"/>
  <c r="C10" i="26"/>
  <c r="J22" i="12"/>
  <c r="J19" i="12"/>
  <c r="J17" i="12"/>
  <c r="J14" i="12"/>
  <c r="M23" i="12"/>
  <c r="N23" i="12" s="1"/>
  <c r="J23" i="12"/>
  <c r="I23" i="12"/>
  <c r="I23" i="31"/>
  <c r="M23" i="15"/>
  <c r="Q23" i="15" s="1"/>
  <c r="I23" i="15"/>
  <c r="N23" i="15" s="1"/>
  <c r="G10" i="26" l="1"/>
  <c r="D15" i="26" s="1"/>
  <c r="K23" i="12"/>
  <c r="R23" i="12" s="1"/>
  <c r="D18" i="26" l="1"/>
  <c r="D17" i="26"/>
  <c r="D16" i="26"/>
  <c r="D14" i="26"/>
  <c r="E19" i="23"/>
  <c r="F6" i="25"/>
  <c r="E6" i="25"/>
  <c r="D6" i="25"/>
  <c r="C6" i="25"/>
  <c r="E3" i="25"/>
  <c r="N27" i="25"/>
  <c r="M27" i="25"/>
  <c r="K27" i="25"/>
  <c r="J27" i="25"/>
  <c r="I27" i="25"/>
  <c r="N24" i="25"/>
  <c r="M24" i="25"/>
  <c r="K24" i="25"/>
  <c r="J24" i="25"/>
  <c r="I24" i="25"/>
  <c r="N22" i="25"/>
  <c r="M22" i="25"/>
  <c r="K22" i="25"/>
  <c r="J22" i="25"/>
  <c r="I22" i="25"/>
  <c r="N19" i="25"/>
  <c r="M19" i="25"/>
  <c r="K19" i="25"/>
  <c r="J19" i="25"/>
  <c r="I19" i="25"/>
  <c r="E34" i="25" l="1"/>
  <c r="E35" i="25"/>
  <c r="E36" i="25"/>
  <c r="E37" i="25"/>
  <c r="E40" i="25"/>
  <c r="E41" i="25"/>
  <c r="O22" i="25"/>
  <c r="O24" i="25"/>
  <c r="P22" i="25"/>
  <c r="P24" i="25"/>
  <c r="O27" i="25"/>
  <c r="P27" i="25"/>
  <c r="R19" i="25"/>
  <c r="Q19" i="25"/>
  <c r="R22" i="25"/>
  <c r="Q22" i="25"/>
  <c r="R24" i="25"/>
  <c r="Q24" i="25"/>
  <c r="R27" i="25"/>
  <c r="Q27" i="25"/>
  <c r="O19" i="25"/>
  <c r="P19" i="25"/>
  <c r="B28" i="25"/>
  <c r="F19" i="23"/>
  <c r="B26" i="25"/>
  <c r="B27" i="25"/>
  <c r="B19" i="25"/>
  <c r="B20" i="25"/>
  <c r="B17" i="25"/>
  <c r="B25" i="25"/>
  <c r="B18" i="25"/>
  <c r="B21" i="25"/>
  <c r="B22" i="25"/>
  <c r="B23" i="25"/>
  <c r="B24" i="25"/>
  <c r="B15" i="25" l="1"/>
  <c r="G19" i="23"/>
  <c r="P6" i="25" l="1"/>
  <c r="Q6" i="25"/>
  <c r="I6" i="25"/>
  <c r="L6" i="25"/>
  <c r="J6" i="25"/>
  <c r="K6" i="25"/>
  <c r="H6" i="25"/>
  <c r="R6" i="25"/>
  <c r="M6" i="25"/>
  <c r="N6" i="25"/>
  <c r="O6" i="25"/>
  <c r="H19" i="23"/>
  <c r="I19" i="23" l="1"/>
  <c r="J19" i="23" l="1"/>
  <c r="K19" i="23" l="1"/>
  <c r="L19" i="23" l="1"/>
  <c r="M19" i="23" l="1"/>
  <c r="N19" i="23" l="1"/>
  <c r="U7" i="19" l="1"/>
  <c r="U6" i="19"/>
  <c r="U5" i="19"/>
  <c r="U4" i="19"/>
  <c r="L38" i="25" l="1"/>
  <c r="I38" i="25"/>
  <c r="J33" i="25"/>
  <c r="E33" i="25" s="1"/>
  <c r="K33" i="25"/>
  <c r="J38" i="25"/>
  <c r="L33" i="25"/>
  <c r="K38" i="25"/>
  <c r="I33" i="25"/>
  <c r="J18" i="33"/>
  <c r="I18" i="33"/>
  <c r="H18" i="33"/>
  <c r="G18" i="33"/>
  <c r="O18" i="33"/>
  <c r="N18" i="33"/>
  <c r="K39" i="25" l="1"/>
  <c r="J39" i="25"/>
  <c r="E38" i="25"/>
  <c r="I39" i="25"/>
  <c r="L39" i="25"/>
  <c r="O19" i="33"/>
  <c r="N19" i="33"/>
  <c r="H15" i="33"/>
  <c r="H17" i="33" s="1"/>
  <c r="I15" i="33"/>
  <c r="I17" i="33" s="1"/>
  <c r="J15" i="33"/>
  <c r="J17" i="33" s="1"/>
  <c r="G17" i="33"/>
  <c r="G21" i="33"/>
  <c r="G31" i="33" s="1"/>
  <c r="H21" i="33"/>
  <c r="H31" i="33" s="1"/>
  <c r="I21" i="33"/>
  <c r="I31" i="33" s="1"/>
  <c r="J21" i="33"/>
  <c r="J31" i="33" s="1"/>
  <c r="E39" i="25" l="1"/>
  <c r="V4" i="31"/>
  <c r="I21" i="31"/>
  <c r="I20" i="31"/>
  <c r="I18" i="31"/>
  <c r="I16" i="31"/>
  <c r="I15" i="31"/>
  <c r="I13" i="31"/>
  <c r="I12" i="31"/>
  <c r="P23" i="31" l="1"/>
  <c r="O23" i="31"/>
  <c r="P15" i="31"/>
  <c r="P16" i="31"/>
  <c r="P20" i="31"/>
  <c r="O15" i="31"/>
  <c r="O16" i="31"/>
  <c r="O13" i="31"/>
  <c r="O21" i="31"/>
  <c r="P13" i="31"/>
  <c r="P21" i="31"/>
  <c r="O20" i="31"/>
  <c r="O18" i="31"/>
  <c r="O12" i="31"/>
  <c r="P12" i="31"/>
  <c r="P18" i="31"/>
  <c r="E4" i="21"/>
  <c r="M16" i="15"/>
  <c r="Q16" i="15" s="1"/>
  <c r="I16" i="15"/>
  <c r="N16" i="15" s="1"/>
  <c r="G24" i="21"/>
  <c r="H24" i="21"/>
  <c r="F24" i="21"/>
  <c r="G26" i="33" l="1"/>
  <c r="H26" i="33"/>
  <c r="J2" i="33" l="1"/>
  <c r="J26" i="33"/>
  <c r="I26" i="33"/>
  <c r="J23" i="33"/>
  <c r="J24" i="33" s="1"/>
  <c r="J27" i="33" s="1"/>
  <c r="I23" i="33"/>
  <c r="I24" i="33" s="1"/>
  <c r="I27" i="33" s="1"/>
  <c r="H23" i="33"/>
  <c r="H24" i="33" s="1"/>
  <c r="G23" i="33"/>
  <c r="G24" i="33" s="1"/>
  <c r="G28" i="33" s="1"/>
  <c r="M16" i="12" s="1"/>
  <c r="F4" i="33"/>
  <c r="E4" i="33"/>
  <c r="D4" i="33"/>
  <c r="C4" i="33"/>
  <c r="M21" i="15"/>
  <c r="Q21" i="15" s="1"/>
  <c r="I21" i="15"/>
  <c r="N21" i="15" s="1"/>
  <c r="M13" i="15"/>
  <c r="Q13" i="15" s="1"/>
  <c r="I13" i="15"/>
  <c r="N13" i="15" s="1"/>
  <c r="I18" i="15"/>
  <c r="N18" i="15" s="1"/>
  <c r="M18" i="15"/>
  <c r="Q18" i="15" s="1"/>
  <c r="J29" i="33" l="1"/>
  <c r="D14" i="33"/>
  <c r="H16" i="12"/>
  <c r="N16" i="12"/>
  <c r="I29" i="33"/>
  <c r="D17" i="33"/>
  <c r="D20" i="33"/>
  <c r="D16" i="33"/>
  <c r="D21" i="33"/>
  <c r="D15" i="33"/>
  <c r="D13" i="33"/>
  <c r="H19" i="33"/>
  <c r="I19" i="33"/>
  <c r="J19" i="33"/>
  <c r="G19" i="33"/>
  <c r="D24" i="33"/>
  <c r="D31" i="33"/>
  <c r="D23" i="33"/>
  <c r="D28" i="33"/>
  <c r="D26" i="33"/>
  <c r="D25" i="33"/>
  <c r="H28" i="33"/>
  <c r="M13" i="12" s="1"/>
  <c r="I28" i="33"/>
  <c r="M21" i="12" s="1"/>
  <c r="J28" i="33"/>
  <c r="M18" i="12" s="1"/>
  <c r="G27" i="33"/>
  <c r="G29" i="33" s="1"/>
  <c r="H27" i="33"/>
  <c r="H29" i="33" s="1"/>
  <c r="H18" i="12" l="1"/>
  <c r="N18" i="12"/>
  <c r="H21" i="12"/>
  <c r="N21" i="12"/>
  <c r="D29" i="33"/>
  <c r="H13" i="12"/>
  <c r="N13" i="12"/>
  <c r="D19" i="33"/>
  <c r="D18" i="33"/>
  <c r="D27" i="33"/>
  <c r="K3" i="21"/>
  <c r="Q8" i="21"/>
  <c r="Q28" i="21" s="1"/>
  <c r="P8" i="21"/>
  <c r="P28" i="21" s="1"/>
  <c r="O8" i="21"/>
  <c r="O28" i="21" s="1"/>
  <c r="N8" i="21"/>
  <c r="N28" i="21" s="1"/>
  <c r="Q7" i="21"/>
  <c r="Q27" i="21" s="1"/>
  <c r="P7" i="21"/>
  <c r="P27" i="21" s="1"/>
  <c r="O7" i="21"/>
  <c r="O27" i="21" s="1"/>
  <c r="N7" i="21"/>
  <c r="N27" i="21" s="1"/>
  <c r="Q6" i="21"/>
  <c r="Q26" i="21" s="1"/>
  <c r="P6" i="21"/>
  <c r="P26" i="21" s="1"/>
  <c r="O6" i="21"/>
  <c r="O26" i="21" s="1"/>
  <c r="N6" i="21"/>
  <c r="N26" i="21" s="1"/>
  <c r="F20" i="21" l="1"/>
  <c r="H20" i="21"/>
  <c r="E20" i="21"/>
  <c r="G20" i="21"/>
  <c r="W22" i="12"/>
  <c r="V22" i="12"/>
  <c r="U22" i="12"/>
  <c r="W21" i="12"/>
  <c r="V21" i="12"/>
  <c r="U21" i="12"/>
  <c r="E3" i="12" l="1"/>
  <c r="P23" i="12" l="1"/>
  <c r="O23" i="12"/>
  <c r="O20" i="12"/>
  <c r="P15" i="12"/>
  <c r="P12" i="12"/>
  <c r="P20" i="12"/>
  <c r="O15" i="12"/>
  <c r="O12" i="12"/>
  <c r="P16" i="12"/>
  <c r="O16" i="12"/>
  <c r="P13" i="12"/>
  <c r="O13" i="12"/>
  <c r="P21" i="12"/>
  <c r="O18" i="12"/>
  <c r="O21" i="12"/>
  <c r="P18" i="12"/>
  <c r="E3" i="15"/>
  <c r="O23" i="15" l="1"/>
  <c r="R23" i="15"/>
  <c r="G30" i="33"/>
  <c r="H30" i="33"/>
  <c r="H32" i="33" s="1"/>
  <c r="J30" i="33"/>
  <c r="J32" i="33" s="1"/>
  <c r="I30" i="33"/>
  <c r="I32" i="33" s="1"/>
  <c r="O16" i="15"/>
  <c r="R16" i="15"/>
  <c r="R21" i="15"/>
  <c r="O13" i="15"/>
  <c r="O21" i="15"/>
  <c r="R18" i="15"/>
  <c r="R13" i="15"/>
  <c r="O18" i="15"/>
  <c r="R20" i="15"/>
  <c r="O12" i="15"/>
  <c r="R15" i="15"/>
  <c r="R12" i="15"/>
  <c r="O20" i="15"/>
  <c r="O15" i="15"/>
  <c r="D30" i="33" l="1"/>
  <c r="G32" i="33"/>
  <c r="D32" i="33" s="1"/>
  <c r="J21" i="12"/>
  <c r="I21" i="12"/>
  <c r="J20" i="12"/>
  <c r="I20" i="12"/>
  <c r="J18" i="12"/>
  <c r="I18" i="12"/>
  <c r="J16" i="12"/>
  <c r="I16" i="12"/>
  <c r="J15" i="12"/>
  <c r="I15" i="12"/>
  <c r="J13" i="12"/>
  <c r="I13" i="12"/>
  <c r="J12" i="12"/>
  <c r="I12" i="12"/>
  <c r="M20" i="12"/>
  <c r="N20" i="12" s="1"/>
  <c r="M15" i="12"/>
  <c r="N15" i="12" s="1"/>
  <c r="M12" i="12"/>
  <c r="N12" i="12" s="1"/>
  <c r="K21" i="12" l="1"/>
  <c r="K18" i="12"/>
  <c r="K15" i="12"/>
  <c r="K16" i="12"/>
  <c r="K13" i="12"/>
  <c r="K20" i="12"/>
  <c r="F6" i="31" l="1"/>
  <c r="E6" i="31"/>
  <c r="D6" i="31"/>
  <c r="C6" i="31"/>
  <c r="B12" i="31" l="1"/>
  <c r="B23" i="31"/>
  <c r="B22" i="31"/>
  <c r="B15" i="31"/>
  <c r="B20" i="31"/>
  <c r="B16" i="31"/>
  <c r="B13" i="31"/>
  <c r="B17" i="31"/>
  <c r="B21" i="31"/>
  <c r="B19" i="31"/>
  <c r="B14" i="31"/>
  <c r="B18" i="31"/>
  <c r="B10" i="31" l="1"/>
  <c r="F4" i="27"/>
  <c r="E4" i="27"/>
  <c r="D4" i="27"/>
  <c r="C4" i="27"/>
  <c r="F4" i="21"/>
  <c r="D4" i="21"/>
  <c r="C4" i="21"/>
  <c r="F4" i="19"/>
  <c r="E4" i="19"/>
  <c r="D4" i="19"/>
  <c r="C4" i="19"/>
  <c r="E19" i="29"/>
  <c r="G9" i="29"/>
  <c r="H21" i="21" l="1"/>
  <c r="E27" i="21"/>
  <c r="H26" i="21"/>
  <c r="G26" i="21"/>
  <c r="E26" i="21"/>
  <c r="G27" i="21"/>
  <c r="F26" i="21"/>
  <c r="H27" i="21"/>
  <c r="F27" i="21"/>
  <c r="F23" i="21"/>
  <c r="E23" i="21"/>
  <c r="G23" i="21"/>
  <c r="H23" i="21"/>
  <c r="G21" i="21"/>
  <c r="E21" i="21"/>
  <c r="F21" i="21"/>
  <c r="I37" i="19"/>
  <c r="I36" i="19"/>
  <c r="I35" i="19"/>
  <c r="I34" i="19"/>
  <c r="P6" i="31"/>
  <c r="H6" i="31"/>
  <c r="I6" i="31"/>
  <c r="O6" i="31"/>
  <c r="G12" i="27"/>
  <c r="G13" i="27"/>
  <c r="G11" i="27"/>
  <c r="G10" i="27"/>
  <c r="L13" i="19"/>
  <c r="L9" i="19"/>
  <c r="L6" i="19"/>
  <c r="E9" i="19" s="1"/>
  <c r="L12" i="19"/>
  <c r="L10" i="19"/>
  <c r="L7" i="19"/>
  <c r="G9" i="19" s="1"/>
  <c r="L5" i="19"/>
  <c r="D9" i="19" s="1"/>
  <c r="L11" i="19"/>
  <c r="H22" i="21"/>
  <c r="F22" i="21"/>
  <c r="E22" i="21"/>
  <c r="G22" i="21"/>
  <c r="E11" i="21"/>
  <c r="E15" i="21"/>
  <c r="F4" i="29"/>
  <c r="E4" i="29"/>
  <c r="D4" i="29"/>
  <c r="C4" i="29"/>
  <c r="I38" i="19" l="1"/>
  <c r="C40" i="19" s="1"/>
  <c r="C13" i="29"/>
  <c r="F11" i="29" s="1"/>
  <c r="G14" i="27"/>
  <c r="E10" i="21"/>
  <c r="E9" i="21"/>
  <c r="I20" i="15"/>
  <c r="I12" i="15"/>
  <c r="G11" i="29" l="1"/>
  <c r="E11" i="29"/>
  <c r="D11" i="29"/>
  <c r="L37" i="23"/>
  <c r="I15" i="15"/>
  <c r="J37" i="23" l="1"/>
  <c r="K37" i="23"/>
  <c r="M37" i="23"/>
  <c r="F4" i="23"/>
  <c r="E4" i="23"/>
  <c r="D4" i="23"/>
  <c r="C4" i="23"/>
  <c r="D11" i="23" l="1"/>
  <c r="G41" i="23"/>
  <c r="G40" i="23"/>
  <c r="G39" i="23"/>
  <c r="G38" i="23"/>
  <c r="C21" i="23"/>
  <c r="C20" i="23"/>
  <c r="D18" i="23" s="1"/>
  <c r="D12" i="23" l="1"/>
  <c r="G42" i="23"/>
  <c r="F44" i="23" s="1"/>
  <c r="J18" i="23"/>
  <c r="K18" i="23"/>
  <c r="I18" i="23"/>
  <c r="H18" i="23"/>
  <c r="G18" i="23"/>
  <c r="F18" i="23"/>
  <c r="N18" i="23"/>
  <c r="M18" i="23"/>
  <c r="E18" i="23"/>
  <c r="L18" i="23"/>
  <c r="C18" i="23"/>
  <c r="B18" i="23"/>
  <c r="E19" i="19"/>
  <c r="F13" i="27"/>
  <c r="E13" i="27"/>
  <c r="F12" i="27"/>
  <c r="E12" i="27"/>
  <c r="F11" i="27"/>
  <c r="E11" i="27"/>
  <c r="F10" i="27"/>
  <c r="E10" i="27"/>
  <c r="F18" i="27" l="1"/>
  <c r="E18" i="27"/>
  <c r="E44" i="23"/>
  <c r="C44" i="23"/>
  <c r="D44" i="23"/>
  <c r="Q18" i="23"/>
  <c r="P18" i="23"/>
  <c r="D37" i="19"/>
  <c r="D36" i="19"/>
  <c r="D35" i="19"/>
  <c r="D34" i="19"/>
  <c r="H37" i="19"/>
  <c r="G37" i="19"/>
  <c r="F37" i="19"/>
  <c r="E37" i="19"/>
  <c r="H36" i="19"/>
  <c r="G36" i="19"/>
  <c r="F36" i="19"/>
  <c r="E36" i="19"/>
  <c r="H35" i="19"/>
  <c r="G35" i="19"/>
  <c r="F35" i="19"/>
  <c r="E35" i="19"/>
  <c r="H34" i="19"/>
  <c r="G34" i="19"/>
  <c r="F34" i="19"/>
  <c r="E34" i="19"/>
  <c r="E27" i="19"/>
  <c r="E26" i="19"/>
  <c r="E25" i="19"/>
  <c r="D41" i="19" l="1"/>
  <c r="H41" i="19"/>
  <c r="G41" i="19"/>
  <c r="E41" i="19"/>
  <c r="F41" i="19"/>
  <c r="E28" i="19"/>
  <c r="E23" i="19"/>
  <c r="E21" i="19"/>
  <c r="E20" i="19"/>
  <c r="E25" i="21" l="1"/>
  <c r="F25" i="21" s="1"/>
  <c r="E12" i="21" l="1"/>
  <c r="D17" i="19" l="1"/>
  <c r="D13" i="19"/>
  <c r="D11" i="19"/>
  <c r="D12" i="19" l="1"/>
  <c r="D14" i="19"/>
  <c r="N12" i="15"/>
  <c r="N15" i="15"/>
  <c r="M20" i="15"/>
  <c r="Q20" i="15" s="1"/>
  <c r="N20" i="15"/>
  <c r="M15" i="15"/>
  <c r="Q15" i="15" s="1"/>
  <c r="M12" i="15"/>
  <c r="Q12" i="15" s="1"/>
  <c r="F6" i="15"/>
  <c r="E6" i="15"/>
  <c r="D6" i="15"/>
  <c r="C6" i="15"/>
  <c r="B23" i="15" l="1"/>
  <c r="D15" i="19"/>
  <c r="B19" i="15"/>
  <c r="B12" i="15"/>
  <c r="B16" i="15"/>
  <c r="B22" i="15"/>
  <c r="B14" i="15"/>
  <c r="B20" i="15"/>
  <c r="B21" i="15"/>
  <c r="B17" i="15"/>
  <c r="B18" i="15"/>
  <c r="B15" i="15"/>
  <c r="B13" i="15"/>
  <c r="B10" i="15" l="1"/>
  <c r="F15" i="19"/>
  <c r="P6" i="15" l="1"/>
  <c r="J6" i="15"/>
  <c r="H6" i="15"/>
  <c r="R6" i="15"/>
  <c r="M6" i="15"/>
  <c r="N6" i="15"/>
  <c r="O6" i="15"/>
  <c r="K6" i="15"/>
  <c r="I6" i="15"/>
  <c r="Q6" i="15"/>
  <c r="L6" i="15"/>
  <c r="F6" i="12"/>
  <c r="E6" i="12"/>
  <c r="D6" i="12"/>
  <c r="C6" i="12"/>
  <c r="B23" i="12" l="1"/>
  <c r="B19" i="12"/>
  <c r="B18" i="12"/>
  <c r="R15" i="12"/>
  <c r="B20" i="12"/>
  <c r="B12" i="12"/>
  <c r="B13" i="12"/>
  <c r="B21" i="12"/>
  <c r="B14" i="12"/>
  <c r="B22" i="12"/>
  <c r="B15" i="12"/>
  <c r="K12" i="12"/>
  <c r="R12" i="12" s="1"/>
  <c r="R20" i="12"/>
  <c r="B16" i="12"/>
  <c r="B17" i="12"/>
  <c r="B10" i="12" l="1"/>
  <c r="R6" i="12" l="1"/>
  <c r="K6" i="12"/>
  <c r="N6" i="12"/>
  <c r="J6" i="12"/>
  <c r="P6" i="12"/>
  <c r="L6" i="12"/>
  <c r="H6" i="12"/>
  <c r="I6" i="12"/>
  <c r="M6" i="12"/>
  <c r="Q6" i="12"/>
  <c r="O6" i="12"/>
  <c r="E8" i="21"/>
  <c r="E7" i="21" l="1"/>
  <c r="E14" i="21" l="1"/>
  <c r="H29" i="21"/>
  <c r="G29" i="21"/>
  <c r="E29" i="21"/>
  <c r="E13" i="21"/>
  <c r="F29" i="21"/>
  <c r="E16" i="21" l="1"/>
  <c r="E23" i="29" l="1"/>
  <c r="V7" i="15"/>
  <c r="V7" i="25"/>
  <c r="E24" i="29" l="1"/>
</calcChain>
</file>

<file path=xl/sharedStrings.xml><?xml version="1.0" encoding="utf-8"?>
<sst xmlns="http://schemas.openxmlformats.org/spreadsheetml/2006/main" count="1100" uniqueCount="448">
  <si>
    <t>Batterie</t>
  </si>
  <si>
    <t>Gewicht</t>
  </si>
  <si>
    <t>aktuell</t>
  </si>
  <si>
    <t>Dim.</t>
  </si>
  <si>
    <t>Wh/kg</t>
  </si>
  <si>
    <t>künftig</t>
  </si>
  <si>
    <t>Quelle</t>
  </si>
  <si>
    <t>Kompendium Li‐Ionen‐Batterien: VDE, Fraunhofer ICT,Vogel et al.</t>
  </si>
  <si>
    <t>Anmerkung</t>
  </si>
  <si>
    <t>Komplettsystem mit WR, Kühlung u. Gehäuse</t>
  </si>
  <si>
    <t>Proton Motors München 2018</t>
  </si>
  <si>
    <t>Kosten</t>
  </si>
  <si>
    <t>€/kWh</t>
  </si>
  <si>
    <t>BMW i3, Beck Automation Würzburg 2018</t>
  </si>
  <si>
    <t>Journal of The Electrochemical Society 2015,Review—Electromobility: Batteries or Fuel Cells?
Oliver Gröger,a Hubert A. Gasteiger,Jens-Peter Suchsland</t>
  </si>
  <si>
    <t>Lebensdauer</t>
  </si>
  <si>
    <t>Zyklen (75%DoD)</t>
  </si>
  <si>
    <t>Kennlinien einer Lithium-Eisenphosphat-Batterie, Univ. Stuttgart, DLR</t>
  </si>
  <si>
    <t>Kapazität</t>
  </si>
  <si>
    <t>Spannung</t>
  </si>
  <si>
    <t>Wirkungsgrad</t>
  </si>
  <si>
    <t>Elektrochemische Energiespeicher, Michael Sterner (TH Regensburg)</t>
  </si>
  <si>
    <t>0,1-2C</t>
  </si>
  <si>
    <t>15-35°C</t>
  </si>
  <si>
    <t>Elektromotor</t>
  </si>
  <si>
    <t>Hauptmerkmale</t>
  </si>
  <si>
    <t>Antriebsart</t>
  </si>
  <si>
    <t>Energiespeicher</t>
  </si>
  <si>
    <t>Anzahl der Varianten</t>
  </si>
  <si>
    <t>Fahrzeug-Nutzung</t>
  </si>
  <si>
    <t>Fahrzeug-Größe</t>
  </si>
  <si>
    <t>erwarteter Verbrauch kWh/km</t>
  </si>
  <si>
    <t>erw. Reichweite in km</t>
  </si>
  <si>
    <t>Leistung Dauer in kW</t>
  </si>
  <si>
    <t>Leistung peak in kW</t>
  </si>
  <si>
    <t>Eckdrehzahl peak [1/min]</t>
  </si>
  <si>
    <t>Eckdrehzahl Nenn [1/min]</t>
  </si>
  <si>
    <t>Dreh-moment Nenn Nm</t>
  </si>
  <si>
    <t>Dreh-moment peak Nm</t>
  </si>
  <si>
    <t>Spannung Nenn in V</t>
  </si>
  <si>
    <t>Nenn</t>
  </si>
  <si>
    <t>Kapazität in kWh</t>
  </si>
  <si>
    <t>SoC min</t>
  </si>
  <si>
    <t>SoC max</t>
  </si>
  <si>
    <t xml:space="preserve"> nutzbar</t>
  </si>
  <si>
    <t>Entlade-/ Ladeleistung in kW</t>
  </si>
  <si>
    <t>gewählte Variante</t>
  </si>
  <si>
    <t>Batterie-Merkmalsliste</t>
  </si>
  <si>
    <t>kg</t>
  </si>
  <si>
    <t>€</t>
  </si>
  <si>
    <t>dC/dT</t>
  </si>
  <si>
    <t>dC/dP</t>
  </si>
  <si>
    <t>dU/dT</t>
  </si>
  <si>
    <t xml:space="preserve">dU/dP </t>
  </si>
  <si>
    <r>
      <t>d</t>
    </r>
    <r>
      <rPr>
        <sz val="11"/>
        <color theme="1"/>
        <rFont val="Calibri"/>
        <family val="2"/>
      </rPr>
      <t>ƞ</t>
    </r>
    <r>
      <rPr>
        <sz val="11"/>
        <color theme="1"/>
        <rFont val="Calibri"/>
        <family val="2"/>
        <scheme val="minor"/>
      </rPr>
      <t>/dT /K</t>
    </r>
  </si>
  <si>
    <r>
      <t>d</t>
    </r>
    <r>
      <rPr>
        <sz val="11"/>
        <color theme="1"/>
        <rFont val="Calibri"/>
        <family val="2"/>
      </rPr>
      <t>ƞ</t>
    </r>
    <r>
      <rPr>
        <sz val="11"/>
        <color theme="1"/>
        <rFont val="Calibri"/>
        <family val="2"/>
        <scheme val="minor"/>
      </rPr>
      <t>/dP /C</t>
    </r>
  </si>
  <si>
    <t>Motor-Merkmalsliste</t>
  </si>
  <si>
    <t>Drehzahl max. 1/min</t>
  </si>
  <si>
    <t>Wirkungs-grad max.</t>
  </si>
  <si>
    <t>Arbeitspunkt eta max.</t>
  </si>
  <si>
    <t>n [1/min]</t>
  </si>
  <si>
    <t>M [Nm]</t>
  </si>
  <si>
    <t>Wirkungs-grad Basis</t>
  </si>
  <si>
    <t>R</t>
  </si>
  <si>
    <t>Reifenbreite</t>
  </si>
  <si>
    <t>mm</t>
  </si>
  <si>
    <t>Felgendurchmesser</t>
  </si>
  <si>
    <t>Reifendurchmesser</t>
  </si>
  <si>
    <t>Reifenumfang</t>
  </si>
  <si>
    <t>Abrollumfang</t>
  </si>
  <si>
    <t>1 Zoll=</t>
  </si>
  <si>
    <t>Fahrwerk-Merkmalliste</t>
  </si>
  <si>
    <t>Reifenkennung</t>
  </si>
  <si>
    <t>tatsächlich verwendete Werte:</t>
  </si>
  <si>
    <t>Gewichts-Merkmalliste</t>
  </si>
  <si>
    <t>°C</t>
  </si>
  <si>
    <t>kWh/km</t>
  </si>
  <si>
    <t>Zeitkonstante Reifen in s:</t>
  </si>
  <si>
    <t>Absenkung des Cr bezogen auf Kaltzustand:</t>
  </si>
  <si>
    <t>Reifen-Sättigungstemperatur:</t>
  </si>
  <si>
    <t xml:space="preserve">bei </t>
  </si>
  <si>
    <t>km/h</t>
  </si>
  <si>
    <t>'='C:\Users\Manfred Dollinger\Desktop\business\Uni-Bayreuth\Promotionsarbeit\Mobilitäts_Modell\[Rollwiderstand_2.xlsx]T-Modell'!$G$4</t>
  </si>
  <si>
    <t>Datenübernahme aus</t>
  </si>
  <si>
    <r>
      <t xml:space="preserve"> Reifen-Temperatur-Konstante T</t>
    </r>
    <r>
      <rPr>
        <vertAlign val="subscript"/>
        <sz val="11"/>
        <color theme="1"/>
        <rFont val="Calibri"/>
        <family val="2"/>
        <scheme val="minor"/>
      </rPr>
      <t>R</t>
    </r>
    <r>
      <rPr>
        <sz val="11"/>
        <color theme="1"/>
        <rFont val="Calibri"/>
        <family val="2"/>
        <scheme val="minor"/>
      </rPr>
      <t>:</t>
    </r>
  </si>
  <si>
    <t>Anzahl der Räder</t>
  </si>
  <si>
    <r>
      <t>c</t>
    </r>
    <r>
      <rPr>
        <b/>
        <vertAlign val="subscript"/>
        <sz val="11"/>
        <color theme="1"/>
        <rFont val="Calibri"/>
        <family val="2"/>
        <scheme val="minor"/>
      </rPr>
      <t>R</t>
    </r>
    <r>
      <rPr>
        <b/>
        <sz val="11"/>
        <color theme="1"/>
        <rFont val="Calibri"/>
        <family val="2"/>
        <scheme val="minor"/>
      </rPr>
      <t xml:space="preserve"> -künftig</t>
    </r>
  </si>
  <si>
    <t>Asphalt</t>
  </si>
  <si>
    <t>Beton</t>
  </si>
  <si>
    <t>Pflaster</t>
  </si>
  <si>
    <t>unbefestigt</t>
  </si>
  <si>
    <r>
      <t>c</t>
    </r>
    <r>
      <rPr>
        <b/>
        <vertAlign val="subscript"/>
        <sz val="11"/>
        <color theme="1"/>
        <rFont val="Calibri"/>
        <family val="2"/>
        <scheme val="minor"/>
      </rPr>
      <t>w</t>
    </r>
    <r>
      <rPr>
        <b/>
        <sz val="11"/>
        <color theme="1"/>
        <rFont val="Calibri"/>
        <family val="2"/>
        <scheme val="minor"/>
      </rPr>
      <t xml:space="preserve"> -aktuell</t>
    </r>
  </si>
  <si>
    <r>
      <t>c</t>
    </r>
    <r>
      <rPr>
        <b/>
        <vertAlign val="subscript"/>
        <sz val="11"/>
        <color theme="1"/>
        <rFont val="Calibri"/>
        <family val="2"/>
        <scheme val="minor"/>
      </rPr>
      <t>w</t>
    </r>
    <r>
      <rPr>
        <b/>
        <sz val="11"/>
        <color theme="1"/>
        <rFont val="Calibri"/>
        <family val="2"/>
        <scheme val="minor"/>
      </rPr>
      <t xml:space="preserve"> -künftig</t>
    </r>
  </si>
  <si>
    <t>A [m²]</t>
  </si>
  <si>
    <t>='C:\Users\Manfred Dollinger\Desktop\business\Uni-Bayreuth\Promotionsarbeit\Mobilitäts_Modell\Strömungswiderstand</t>
  </si>
  <si>
    <t>spez. Gewicht Alu:</t>
  </si>
  <si>
    <t>g/cm³</t>
  </si>
  <si>
    <t>cm</t>
  </si>
  <si>
    <t>spez. Gewicht Gummi:</t>
  </si>
  <si>
    <t>Karkassendicke:</t>
  </si>
  <si>
    <t>Reifenwandstärke:</t>
  </si>
  <si>
    <t>Felgeninnendurchmesser fiktiv:</t>
  </si>
  <si>
    <t>Felgenscheiben-Dicke fiktiv:</t>
  </si>
  <si>
    <t>Durchmesser außen:</t>
  </si>
  <si>
    <t>Durchmesser innen:</t>
  </si>
  <si>
    <t>Anzahl</t>
  </si>
  <si>
    <t>Bremsscheiben</t>
  </si>
  <si>
    <t>Länge/ Dicke:</t>
  </si>
  <si>
    <t>Abmessungen der rotierenden Teile in cm:</t>
  </si>
  <si>
    <t>Material:</t>
  </si>
  <si>
    <t>Stahl</t>
  </si>
  <si>
    <t>spezifisches Gewicht von Stahl:</t>
  </si>
  <si>
    <t>m/s</t>
  </si>
  <si>
    <t>m/s²</t>
  </si>
  <si>
    <t>muß noch gesetzt werden!! (aus 1_3_0)</t>
  </si>
  <si>
    <t>zulässige Zeit für die Überschreitung des Nennmomentes:</t>
  </si>
  <si>
    <t>zulässige Zeit für die Überschreitung des peak-momentes:</t>
  </si>
  <si>
    <t>s</t>
  </si>
  <si>
    <t>ab welchem Anteil des Motor-peak-Momentes fällt Bremse ein:</t>
  </si>
  <si>
    <t>Abrollradius</t>
  </si>
  <si>
    <t>pi=</t>
  </si>
  <si>
    <t>[kg*m/s²]</t>
  </si>
  <si>
    <t>[Nm]</t>
  </si>
  <si>
    <t>max. mögliche Beschleunigung auf ebener Fahrbahn ohne wirkende Kärfte:</t>
  </si>
  <si>
    <t>Inverter</t>
  </si>
  <si>
    <t>Antriebs-modus</t>
  </si>
  <si>
    <t>Generator-modus</t>
  </si>
  <si>
    <t>weitere Angaben:</t>
  </si>
  <si>
    <t xml:space="preserve">Dauer </t>
  </si>
  <si>
    <t>peak</t>
  </si>
  <si>
    <t>min</t>
  </si>
  <si>
    <t>max</t>
  </si>
  <si>
    <t>Ladezustand Grenzwerte:</t>
  </si>
  <si>
    <t>Wärmekapazität:</t>
  </si>
  <si>
    <t>zulässige Betriebstemperatur</t>
  </si>
  <si>
    <t>Leistungsüberschuss zu FU:</t>
  </si>
  <si>
    <t>Wirkungsgrad des Vorheizens durch Netzstrom</t>
  </si>
  <si>
    <t>Aluminium</t>
  </si>
  <si>
    <t>Aluminium Bronze</t>
  </si>
  <si>
    <t>Beryllium gesintert</t>
  </si>
  <si>
    <t>Blei</t>
  </si>
  <si>
    <t>Bronze</t>
  </si>
  <si>
    <t>Chrom</t>
  </si>
  <si>
    <t>Chrom­nickel</t>
  </si>
  <si>
    <t>Eisen rein</t>
  </si>
  <si>
    <t>Eisen (Guss)</t>
  </si>
  <si>
    <t>460 - 540</t>
  </si>
  <si>
    <t>Gold</t>
  </si>
  <si>
    <t>Graphit</t>
  </si>
  <si>
    <t>Hartmetall</t>
  </si>
  <si>
    <t>Kadmium</t>
  </si>
  <si>
    <t>Kalium</t>
  </si>
  <si>
    <t>Kobalt</t>
  </si>
  <si>
    <t>Kohlen­stoff (Diamant)</t>
  </si>
  <si>
    <t>Kohlen­stoff (Graphit)</t>
  </si>
  <si>
    <t>Kessel­blech HIII</t>
  </si>
  <si>
    <t>Kupfer rein</t>
  </si>
  <si>
    <t>Kupfer Al Legierung</t>
  </si>
  <si>
    <t>Kupfer Sn Legierung</t>
  </si>
  <si>
    <t>Kupfer Zn Legierung</t>
  </si>
  <si>
    <t>Magnesium</t>
  </si>
  <si>
    <t>Magnesium Legierung</t>
  </si>
  <si>
    <t>Mangan</t>
  </si>
  <si>
    <t>Messing</t>
  </si>
  <si>
    <t>Molybdän</t>
  </si>
  <si>
    <t>Natrium</t>
  </si>
  <si>
    <t>Neusilber</t>
  </si>
  <si>
    <t>Nickel</t>
  </si>
  <si>
    <t>Platin sehr rein</t>
  </si>
  <si>
    <t>Silber</t>
  </si>
  <si>
    <t>Silizium</t>
  </si>
  <si>
    <t>Stahl V2A</t>
  </si>
  <si>
    <t>Stahl unlegiert</t>
  </si>
  <si>
    <t>Stahl legiert</t>
  </si>
  <si>
    <t>Tantal</t>
  </si>
  <si>
    <t>Titan</t>
  </si>
  <si>
    <t>Wismut</t>
  </si>
  <si>
    <t>Quelle:</t>
  </si>
  <si>
    <t>Wolfram</t>
  </si>
  <si>
    <t>Zink</t>
  </si>
  <si>
    <t>Zinn</t>
  </si>
  <si>
    <t>cp - J/(kg * K)</t>
  </si>
  <si>
    <t>https://www.schweizer-fn.de/stoff/wkapazitaet/wkapazitaet_metall.php</t>
  </si>
  <si>
    <t>spez. Wärmekapazität Metalle</t>
  </si>
  <si>
    <t>cp - Ws/(kg * K)</t>
  </si>
  <si>
    <t>Accessories</t>
  </si>
  <si>
    <t>air conditioner:</t>
  </si>
  <si>
    <t>kW</t>
  </si>
  <si>
    <t>instruments:</t>
  </si>
  <si>
    <t>seat-heating:</t>
  </si>
  <si>
    <t>Lighting:</t>
  </si>
  <si>
    <t>Wirkungsgrad Batterie-Zyklus (Laden/ Entladen):</t>
  </si>
  <si>
    <t>car</t>
  </si>
  <si>
    <t>small</t>
  </si>
  <si>
    <t>big</t>
  </si>
  <si>
    <t>truck</t>
  </si>
  <si>
    <t>electric motor</t>
  </si>
  <si>
    <t>battery</t>
  </si>
  <si>
    <r>
      <t>H</t>
    </r>
    <r>
      <rPr>
        <vertAlign val="subscript"/>
        <sz val="12"/>
        <color theme="1"/>
        <rFont val="Calibri"/>
        <family val="2"/>
        <scheme val="minor"/>
      </rPr>
      <t>2</t>
    </r>
    <r>
      <rPr>
        <sz val="12"/>
        <color theme="1"/>
        <rFont val="Calibri"/>
        <family val="2"/>
        <scheme val="minor"/>
      </rPr>
      <t>-fuel cell</t>
    </r>
  </si>
  <si>
    <t>gas tank</t>
  </si>
  <si>
    <t>H2-fuel cell</t>
  </si>
  <si>
    <t>max. braking force:</t>
  </si>
  <si>
    <t>max. braking torque:</t>
  </si>
  <si>
    <t>Ws/kg*K</t>
  </si>
  <si>
    <t>empty</t>
  </si>
  <si>
    <t>weight</t>
  </si>
  <si>
    <t>co-driver</t>
  </si>
  <si>
    <t>driver</t>
  </si>
  <si>
    <t>payload</t>
  </si>
  <si>
    <t>total</t>
  </si>
  <si>
    <t>Reifenbreite in mm</t>
  </si>
  <si>
    <t>Electric Motor Efficiency</t>
  </si>
  <si>
    <t>max. point of efficiency</t>
  </si>
  <si>
    <t>base efficiency</t>
  </si>
  <si>
    <r>
      <t>1)</t>
    </r>
    <r>
      <rPr>
        <sz val="7"/>
        <color theme="1"/>
        <rFont val="Times New Roman"/>
        <family val="1"/>
      </rPr>
      <t> </t>
    </r>
    <r>
      <rPr>
        <sz val="11"/>
        <color theme="1"/>
        <rFont val="Calibri"/>
        <family val="2"/>
        <scheme val="minor"/>
      </rPr>
      <t>PM-Kennlinienfeld_eta Emad Dlala, Mark G. Solveson, +4 authors Brian Peaslee Published 2013 in 2013 International Electric Machines &amp; Drives Conference</t>
    </r>
  </si>
  <si>
    <t>Technologischer Stand</t>
  </si>
  <si>
    <t>Zeitbezug</t>
  </si>
  <si>
    <t>referential year</t>
  </si>
  <si>
    <t>Battery Efficiency over time</t>
  </si>
  <si>
    <t>(coefficients for T-functiion)</t>
  </si>
  <si>
    <t>Battery energy density over time</t>
  </si>
  <si>
    <t>Development of Car weight over time in kg</t>
  </si>
  <si>
    <t>referential year of Kyoto-protocol</t>
  </si>
  <si>
    <t>today</t>
  </si>
  <si>
    <t>intermediate milestone - german government report</t>
  </si>
  <si>
    <t>final target year - german government report</t>
  </si>
  <si>
    <t>Explanation:</t>
  </si>
  <si>
    <t>dimension: Wh/kg</t>
  </si>
  <si>
    <t>big car</t>
  </si>
  <si>
    <t>small truck</t>
  </si>
  <si>
    <t>big truck</t>
  </si>
  <si>
    <t>bar</t>
  </si>
  <si>
    <t>l</t>
  </si>
  <si>
    <t>kWh</t>
  </si>
  <si>
    <t>km</t>
  </si>
  <si>
    <t>small car</t>
  </si>
  <si>
    <t>kJ/mol</t>
  </si>
  <si>
    <t>kWh/kJ</t>
  </si>
  <si>
    <t>Fuel-cell-Merkmalliste</t>
  </si>
  <si>
    <t>E-motor nominal power</t>
  </si>
  <si>
    <t>expected consumption</t>
  </si>
  <si>
    <t>Tank pressure</t>
  </si>
  <si>
    <t>fuel weight</t>
  </si>
  <si>
    <t>fuel volume</t>
  </si>
  <si>
    <t>energy content of fuel</t>
  </si>
  <si>
    <t>Tank weight empty</t>
  </si>
  <si>
    <t>Tank weight fully loaded</t>
  </si>
  <si>
    <t xml:space="preserve">percentage of FC </t>
  </si>
  <si>
    <t>percentage of battery</t>
  </si>
  <si>
    <t>total drive power</t>
  </si>
  <si>
    <t>FC nominal electric power</t>
  </si>
  <si>
    <t>Battery nominal electric power</t>
  </si>
  <si>
    <t>FC weight</t>
  </si>
  <si>
    <t>dimension: kW/kg</t>
  </si>
  <si>
    <t>fehlt Literaturbezug!!</t>
  </si>
  <si>
    <t>C-Faktor Batterie=</t>
  </si>
  <si>
    <t>battery weight</t>
  </si>
  <si>
    <t>total storage weight</t>
  </si>
  <si>
    <t>tank weight (fully loaded)</t>
  </si>
  <si>
    <t>FC - development of technical data</t>
  </si>
  <si>
    <t>battery-add. weight</t>
  </si>
  <si>
    <t>FC-weight</t>
  </si>
  <si>
    <t>tank-add.weight</t>
  </si>
  <si>
    <t>H2-tank filling:</t>
  </si>
  <si>
    <t>CH4-tank filling:</t>
  </si>
  <si>
    <t>Base weight combustion car, unloaded; empty tank; incl. tool box, spare wheel, first aid box;</t>
  </si>
  <si>
    <t>Dauer-/peak-Verhältnis:</t>
  </si>
  <si>
    <t>Inverter Efficiency</t>
  </si>
  <si>
    <t>efficiency</t>
  </si>
  <si>
    <t>Accessoriy Losses (rated power in kW):</t>
  </si>
  <si>
    <t>servo steering</t>
  </si>
  <si>
    <t>selected car type</t>
  </si>
  <si>
    <t>Weniger Sprit verbrauchen mit vollautomatischer Klimaanlage</t>
  </si>
  <si>
    <t>Der ADAC testete zudem auch halbautomatische und vollautomatische Klimaanlagen. Die vollautomatische Klimaanlage schnitt mit einem durchschnittlichen Mehrverbrauch von 0,36 Litern auf 100 Kilometer am besten ab. Der Mehrverbrauch liegt damit nur rund fünf bis sechs Prozent über dem Normalverbrauch.</t>
  </si>
  <si>
    <t>Mit 0,49 Litern ist die halbautomatische Klimaanlage allerdings noch verschwenderischer als die manuelle. Bei dem Test galt es, bei einer Außentemperatur von 25 Grad mithilfe eines 15 Grad kühlen Luftstroms aus dem Gebläse die Innenraumtemperatur auf 22 Grad herunterzukühlen. Achten Sie beim Autokauf oder beim Nachrüsten wenn möglich also auch auf die Art der Klimaanlage</t>
  </si>
  <si>
    <t>Quelle: ADAC München, Auto-Klimaanlagen im Test, Februar 2019</t>
  </si>
  <si>
    <t>Quelle: R.Bosch GmbH Stuttgart, 2016</t>
  </si>
  <si>
    <t>car small</t>
  </si>
  <si>
    <t>car big</t>
  </si>
  <si>
    <t>truck small</t>
  </si>
  <si>
    <t>truck big</t>
  </si>
  <si>
    <t>actual values</t>
  </si>
  <si>
    <t>FC-drive</t>
  </si>
  <si>
    <t>H2-tank</t>
  </si>
  <si>
    <t>Wasserstoff-Verbrennung - Reaktionswerte</t>
  </si>
  <si>
    <r>
      <t>molare Masse H</t>
    </r>
    <r>
      <rPr>
        <vertAlign val="subscript"/>
        <sz val="11"/>
        <color theme="1"/>
        <rFont val="Calibri"/>
        <family val="2"/>
        <scheme val="minor"/>
      </rPr>
      <t>2</t>
    </r>
    <r>
      <rPr>
        <sz val="11"/>
        <color theme="1"/>
        <rFont val="Calibri"/>
        <family val="2"/>
        <scheme val="minor"/>
      </rPr>
      <t>:</t>
    </r>
  </si>
  <si>
    <t>g</t>
  </si>
  <si>
    <t>Kondensation</t>
  </si>
  <si>
    <t>mit</t>
  </si>
  <si>
    <t>ohne</t>
  </si>
  <si>
    <t>Reaktionsenthalpie:</t>
  </si>
  <si>
    <t>Umechnung</t>
  </si>
  <si>
    <t>kWh/mol</t>
  </si>
  <si>
    <t>nutzbare Reaktionsenergie:</t>
  </si>
  <si>
    <r>
      <t>kWh/kg H</t>
    </r>
    <r>
      <rPr>
        <vertAlign val="subscript"/>
        <sz val="9"/>
        <color theme="1"/>
        <rFont val="Calibri"/>
        <family val="2"/>
        <scheme val="minor"/>
      </rPr>
      <t>2</t>
    </r>
  </si>
  <si>
    <t>Brennwert Hs</t>
  </si>
  <si>
    <t>Heizwert Hi</t>
  </si>
  <si>
    <t>Literaturwerte</t>
  </si>
  <si>
    <t>minimal operating temperature:</t>
  </si>
  <si>
    <t>best operating temperature:</t>
  </si>
  <si>
    <t>weight percentage to be heated up:</t>
  </si>
  <si>
    <t>efficiency limit</t>
  </si>
  <si>
    <t>Control parameters FC:</t>
  </si>
  <si>
    <t>start delay of FC:</t>
  </si>
  <si>
    <t>least duration of operation:</t>
  </si>
  <si>
    <t>integration time of SoC-control:</t>
  </si>
  <si>
    <r>
      <t>SoC_limit</t>
    </r>
    <r>
      <rPr>
        <vertAlign val="subscript"/>
        <sz val="11"/>
        <color theme="1"/>
        <rFont val="Calibri"/>
        <family val="2"/>
        <scheme val="minor"/>
      </rPr>
      <t>upper</t>
    </r>
  </si>
  <si>
    <r>
      <t>SoC_limit</t>
    </r>
    <r>
      <rPr>
        <vertAlign val="subscript"/>
        <sz val="11"/>
        <color theme="1"/>
        <rFont val="Calibri"/>
        <family val="2"/>
        <scheme val="minor"/>
      </rPr>
      <t>lower</t>
    </r>
  </si>
  <si>
    <t>SoC_low_end</t>
  </si>
  <si>
    <t>peak-Faktor bei FC-Betrieb:</t>
  </si>
  <si>
    <t>kWh/m³</t>
  </si>
  <si>
    <t>Eigenschaft</t>
  </si>
  <si>
    <t>Wert</t>
  </si>
  <si>
    <t>Einheit</t>
  </si>
  <si>
    <t>Medium :</t>
  </si>
  <si>
    <t>Methan</t>
  </si>
  <si>
    <t>Aggregatzustand :</t>
  </si>
  <si>
    <t>überkritisches Fluid</t>
  </si>
  <si>
    <t>Druck :</t>
  </si>
  <si>
    <t>[ bar ]</t>
  </si>
  <si>
    <t>Temperatur :</t>
  </si>
  <si>
    <t>[ Celsius ]</t>
  </si>
  <si>
    <t>Dichte :</t>
  </si>
  <si>
    <t>[ kg / m3 ]</t>
  </si>
  <si>
    <t>Spezifische Enthalpie :</t>
  </si>
  <si>
    <t>[ kJ / kg ]</t>
  </si>
  <si>
    <t>Spezifische Entropie :</t>
  </si>
  <si>
    <t>[ kJ / kg K ]</t>
  </si>
  <si>
    <t>Spezifische isobare Wärmekapazität :</t>
  </si>
  <si>
    <t>cp   </t>
  </si>
  <si>
    <t>Spezifische isochore Wärmekapazität :</t>
  </si>
  <si>
    <t>cv   </t>
  </si>
  <si>
    <t>Dynamische Viskosität :</t>
  </si>
  <si>
    <t>[ 10-6 (Pa s) ]</t>
  </si>
  <si>
    <t>Kinematische Viskosität :</t>
  </si>
  <si>
    <t>[ 10-6 m2 / s]</t>
  </si>
  <si>
    <t>Schallgeschwindigkeit :</t>
  </si>
  <si>
    <t>[ m / s ]</t>
  </si>
  <si>
    <t>Kompressibilität Z :</t>
  </si>
  <si>
    <t>Dichte bei 25°C:</t>
  </si>
  <si>
    <t>kg/m³</t>
  </si>
  <si>
    <t>kWh/kg</t>
  </si>
  <si>
    <t>distance range</t>
  </si>
  <si>
    <t>Felgenträger-Rohrdicke fiktiv:</t>
  </si>
  <si>
    <r>
      <t>Reifenbreite d</t>
    </r>
    <r>
      <rPr>
        <vertAlign val="subscript"/>
        <sz val="11"/>
        <color theme="1"/>
        <rFont val="Calibri"/>
        <family val="2"/>
        <scheme val="minor"/>
      </rPr>
      <t>R</t>
    </r>
  </si>
  <si>
    <t>Zoll</t>
  </si>
  <si>
    <t>Parameter-Selektion</t>
  </si>
  <si>
    <t>Reifendurchmesser cm</t>
  </si>
  <si>
    <t>Felgendurchmesser in Zoll</t>
  </si>
  <si>
    <t>Schaltgetriebe-Stufen</t>
  </si>
  <si>
    <t>selected configuration</t>
  </si>
  <si>
    <t>Achsgetriebe</t>
  </si>
  <si>
    <t>Max</t>
  </si>
  <si>
    <t>Min</t>
  </si>
  <si>
    <t>Reifenabrolldurchmesser</t>
  </si>
  <si>
    <t>car configuration</t>
  </si>
  <si>
    <t>Axle gearbox</t>
  </si>
  <si>
    <t>automatic transmission gearbox</t>
  </si>
  <si>
    <t>gas combustion engine</t>
  </si>
  <si>
    <t>='C:\Users\Manfred Dollinger\Desktop\business\Uni-Bayreuth\Promotionsarbeit\Mobilitäts_Modell\[Reifengrößen</t>
  </si>
  <si>
    <t>Getriebeträgheit</t>
  </si>
  <si>
    <t>Startzeit Getriebeträgheit:</t>
  </si>
  <si>
    <t>Wie oft darf in welcher Zeit geschalten werden?</t>
  </si>
  <si>
    <t>mal</t>
  </si>
  <si>
    <t>Getriebstufe bei v=0:</t>
  </si>
  <si>
    <t>Referenzjahr:</t>
  </si>
  <si>
    <t>Vorgabe motor_eta_Start:</t>
  </si>
  <si>
    <t>eta max.</t>
  </si>
  <si>
    <t>Arbeitspunkt eta max. relativ</t>
  </si>
  <si>
    <t>eta Basis</t>
  </si>
  <si>
    <t>Motor Rest status</t>
  </si>
  <si>
    <t>speed</t>
  </si>
  <si>
    <t>rpm</t>
  </si>
  <si>
    <t>torque</t>
  </si>
  <si>
    <t>Nm</t>
  </si>
  <si>
    <t>Dummywert Motoreffizienz:</t>
  </si>
  <si>
    <t>CH4-Motor</t>
  </si>
  <si>
    <t>Dummys:</t>
  </si>
  <si>
    <t>Indizierung</t>
  </si>
  <si>
    <t xml:space="preserve">Selected data: </t>
  </si>
  <si>
    <t>vehicle body</t>
  </si>
  <si>
    <t>Auswahlwerte.</t>
  </si>
  <si>
    <t>Dummy</t>
  </si>
  <si>
    <t>Dummy:</t>
  </si>
  <si>
    <t>accessories</t>
  </si>
  <si>
    <t>Indizierung:</t>
  </si>
  <si>
    <t>Wirkungsgrad Ladegerät Batterie:</t>
  </si>
  <si>
    <t>CH4-Motorenauswahltabelle</t>
  </si>
  <si>
    <t>Elektromotorenauswahltabelle</t>
  </si>
  <si>
    <t>Inverterauswahltabelle</t>
  </si>
  <si>
    <t>Batterie-Auswahltabelle</t>
  </si>
  <si>
    <t>Heizwert CH4 (H-Gas):</t>
  </si>
  <si>
    <t>fehlt Quelle!</t>
  </si>
  <si>
    <t>CH4-tank</t>
  </si>
  <si>
    <t>kg/100km</t>
  </si>
  <si>
    <t>molare Masse:</t>
  </si>
  <si>
    <t>g/mol</t>
  </si>
  <si>
    <t>SATP-Bedingung:</t>
  </si>
  <si>
    <t>l/mol</t>
  </si>
  <si>
    <t>und</t>
  </si>
  <si>
    <t>K</t>
  </si>
  <si>
    <t>kg/Liter</t>
  </si>
  <si>
    <t>Transmission efficiency:</t>
  </si>
  <si>
    <t>wheel bearings</t>
  </si>
  <si>
    <t>differential gearbox</t>
  </si>
  <si>
    <t>main gearbox</t>
  </si>
  <si>
    <t>Reduction</t>
  </si>
  <si>
    <t>Selektion</t>
  </si>
  <si>
    <t>nach Fahrzeugtypen:</t>
  </si>
  <si>
    <t>Umrechnungsfaktor Leistung (Nm,rpm,kW):</t>
  </si>
  <si>
    <t>correktion factor inertia of wheels and gears:</t>
  </si>
  <si>
    <t>main features</t>
  </si>
  <si>
    <t>type</t>
  </si>
  <si>
    <t>size</t>
  </si>
  <si>
    <t>drive</t>
  </si>
  <si>
    <t>storage</t>
  </si>
  <si>
    <t>max. decelaration</t>
  </si>
  <si>
    <t>spec. Weight of steel:</t>
  </si>
  <si>
    <t>number of wheels</t>
  </si>
  <si>
    <t xml:space="preserve">rolling resistance </t>
  </si>
  <si>
    <t>wheels</t>
  </si>
  <si>
    <t>Date:</t>
  </si>
  <si>
    <t>dimension: Wh/l</t>
  </si>
  <si>
    <t>Battery costs over time</t>
  </si>
  <si>
    <t>dimension: €/kWh</t>
  </si>
  <si>
    <t>Bremsen-Merkmalliste</t>
  </si>
  <si>
    <t>wird jeweils ermittelt</t>
  </si>
  <si>
    <t>selected</t>
  </si>
  <si>
    <t>Dynamic data table</t>
  </si>
  <si>
    <t>max. given speed:</t>
  </si>
  <si>
    <t>max. given acceleration:</t>
  </si>
  <si>
    <t>max. given deceleration:</t>
  </si>
  <si>
    <t>Leistung in kW = Drehmoment (Nm) * Drehzahl (rpm) / 9549,3</t>
  </si>
  <si>
    <t>Leergewicht Benzintank in kg (incl. Zubehör)</t>
  </si>
  <si>
    <t>empty without tank</t>
  </si>
  <si>
    <t>tank weight</t>
  </si>
  <si>
    <t>total reduction</t>
  </si>
  <si>
    <t>electric</t>
  </si>
  <si>
    <t>combustion</t>
  </si>
  <si>
    <t>Electric Transmission</t>
  </si>
  <si>
    <t>Transmission of combustion engine:</t>
  </si>
  <si>
    <t>Configuration of Vehicle Type</t>
  </si>
  <si>
    <t>Transmission Table</t>
  </si>
  <si>
    <t>alte Werte:</t>
  </si>
  <si>
    <t>neue Werte:</t>
  </si>
  <si>
    <t>Development of Car weight over time in kg (Verbrenner)</t>
  </si>
  <si>
    <t>E-Fahrzeug</t>
  </si>
  <si>
    <t>Base weight EV, unloaded; without battery; incl. tool box, spare wheel, first aid 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</si>
</sst>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0.00\ &quot;€&quot;"/>
    <numFmt numFmtId="167" formatCode="#,##0.000"/>
    <numFmt numFmtId="168" formatCode="#,##0.000000"/>
    <numFmt numFmtId="169" formatCode="#,##0.0000"/>
    <numFmt numFmtId="170" formatCode="#,##0.00000"/>
  </numFmts>
  <fonts count="48" x14ac:knownFonts="1">
    <font>
      <sz val="11"/>
      <color theme="1"/>
      <name val="Calibri"/>
      <family val="2"/>
      <scheme val="minor"/>
    </font>
    <font>
      <b/>
      <sz val="11"/>
      <color theme="1"/>
      <name val="Calibri"/>
      <family val="2"/>
      <scheme val="minor"/>
    </font>
    <font>
      <sz val="11"/>
      <color theme="1"/>
      <name val="Calibri"/>
      <family val="2"/>
    </font>
    <font>
      <b/>
      <sz val="12"/>
      <color theme="1"/>
      <name val="Calibri"/>
      <family val="2"/>
      <scheme val="minor"/>
    </font>
    <font>
      <b/>
      <sz val="14"/>
      <color theme="1"/>
      <name val="Calibri"/>
      <family val="2"/>
      <scheme val="minor"/>
    </font>
    <font>
      <sz val="12"/>
      <color theme="1"/>
      <name val="Calibri"/>
      <family val="2"/>
      <scheme val="minor"/>
    </font>
    <font>
      <vertAlign val="subscript"/>
      <sz val="12"/>
      <color theme="1"/>
      <name val="Calibri"/>
      <family val="2"/>
      <scheme val="minor"/>
    </font>
    <font>
      <vertAlign val="subscript"/>
      <sz val="11"/>
      <color theme="1"/>
      <name val="Calibri"/>
      <family val="2"/>
      <scheme val="minor"/>
    </font>
    <font>
      <sz val="11"/>
      <color rgb="FFFF0000"/>
      <name val="Calibri"/>
      <family val="2"/>
      <scheme val="minor"/>
    </font>
    <font>
      <sz val="14"/>
      <color theme="1"/>
      <name val="Calibri"/>
      <family val="2"/>
      <scheme val="minor"/>
    </font>
    <font>
      <b/>
      <sz val="14"/>
      <color theme="0"/>
      <name val="Calibri"/>
      <family val="2"/>
      <scheme val="minor"/>
    </font>
    <font>
      <sz val="9"/>
      <color theme="1"/>
      <name val="Calibri"/>
      <family val="2"/>
      <scheme val="minor"/>
    </font>
    <font>
      <b/>
      <sz val="14"/>
      <color theme="0" tint="-4.9989318521683403E-2"/>
      <name val="Calibri"/>
      <family val="2"/>
      <scheme val="minor"/>
    </font>
    <font>
      <b/>
      <sz val="18"/>
      <color theme="0"/>
      <name val="Calibri"/>
      <family val="2"/>
      <scheme val="minor"/>
    </font>
    <font>
      <sz val="16"/>
      <color theme="1"/>
      <name val="Calibri"/>
      <family val="2"/>
      <scheme val="minor"/>
    </font>
    <font>
      <u/>
      <sz val="11"/>
      <color theme="10"/>
      <name val="Calibri"/>
      <family val="2"/>
      <scheme val="minor"/>
    </font>
    <font>
      <sz val="11"/>
      <color theme="1"/>
      <name val="Calibri"/>
      <family val="2"/>
      <scheme val="minor"/>
    </font>
    <font>
      <b/>
      <vertAlign val="subscript"/>
      <sz val="11"/>
      <color theme="1"/>
      <name val="Calibri"/>
      <family val="2"/>
      <scheme val="minor"/>
    </font>
    <font>
      <sz val="8"/>
      <color theme="1"/>
      <name val="Calibri"/>
      <family val="2"/>
      <scheme val="minor"/>
    </font>
    <font>
      <sz val="10"/>
      <color theme="1"/>
      <name val="Calibri"/>
      <family val="2"/>
      <scheme val="minor"/>
    </font>
    <font>
      <u/>
      <sz val="12"/>
      <color theme="10"/>
      <name val="Calibri"/>
      <family val="2"/>
      <scheme val="minor"/>
    </font>
    <font>
      <b/>
      <sz val="16"/>
      <color theme="1"/>
      <name val="Calibri"/>
      <family val="2"/>
      <scheme val="minor"/>
    </font>
    <font>
      <sz val="7"/>
      <color theme="1"/>
      <name val="Times New Roman"/>
      <family val="1"/>
    </font>
    <font>
      <b/>
      <sz val="12"/>
      <color theme="0"/>
      <name val="Calibri"/>
      <family val="2"/>
      <scheme val="minor"/>
    </font>
    <font>
      <b/>
      <sz val="11"/>
      <color rgb="FFFF0000"/>
      <name val="Calibri"/>
      <family val="2"/>
      <scheme val="minor"/>
    </font>
    <font>
      <b/>
      <sz val="14"/>
      <color rgb="FFFF0000"/>
      <name val="Calibri"/>
      <family val="2"/>
      <scheme val="minor"/>
    </font>
    <font>
      <b/>
      <sz val="16"/>
      <color theme="0"/>
      <name val="Calibri"/>
      <family val="2"/>
      <scheme val="minor"/>
    </font>
    <font>
      <b/>
      <sz val="9"/>
      <color theme="1"/>
      <name val="Calibri"/>
      <family val="2"/>
      <scheme val="minor"/>
    </font>
    <font>
      <b/>
      <sz val="10"/>
      <color rgb="FF262626"/>
      <name val="Arial"/>
      <family val="2"/>
    </font>
    <font>
      <sz val="10"/>
      <color rgb="FF333333"/>
      <name val="Arial"/>
      <family val="2"/>
    </font>
    <font>
      <b/>
      <sz val="9"/>
      <color rgb="FF333333"/>
      <name val="Arial"/>
      <family val="2"/>
    </font>
    <font>
      <sz val="10"/>
      <color theme="4" tint="-0.249977111117893"/>
      <name val="Calibri"/>
      <family val="2"/>
      <scheme val="minor"/>
    </font>
    <font>
      <sz val="18"/>
      <color theme="1"/>
      <name val="Calibri"/>
      <family val="2"/>
      <scheme val="minor"/>
    </font>
    <font>
      <sz val="11"/>
      <color theme="4" tint="-0.499984740745262"/>
      <name val="Calibri"/>
      <family val="2"/>
      <scheme val="minor"/>
    </font>
    <font>
      <vertAlign val="subscript"/>
      <sz val="9"/>
      <color theme="1"/>
      <name val="Calibri"/>
      <family val="2"/>
      <scheme val="minor"/>
    </font>
    <font>
      <b/>
      <sz val="12"/>
      <color theme="4" tint="-0.499984740745262"/>
      <name val="Calibri"/>
      <family val="2"/>
      <scheme val="minor"/>
    </font>
    <font>
      <sz val="11"/>
      <color theme="1" tint="0.34998626667073579"/>
      <name val="Calibri"/>
      <family val="2"/>
      <scheme val="minor"/>
    </font>
    <font>
      <b/>
      <sz val="18"/>
      <color theme="1"/>
      <name val="Calibri"/>
      <family val="2"/>
      <scheme val="minor"/>
    </font>
    <font>
      <sz val="9"/>
      <color theme="0" tint="-0.249977111117893"/>
      <name val="Calibri"/>
      <family val="2"/>
      <scheme val="minor"/>
    </font>
    <font>
      <b/>
      <sz val="9"/>
      <color theme="0" tint="-0.249977111117893"/>
      <name val="Calibri"/>
      <family val="2"/>
      <scheme val="minor"/>
    </font>
    <font>
      <sz val="8"/>
      <color theme="0" tint="-0.249977111117893"/>
      <name val="Calibri"/>
      <family val="2"/>
      <scheme val="minor"/>
    </font>
    <font>
      <b/>
      <sz val="8"/>
      <color theme="0" tint="-0.249977111117893"/>
      <name val="Calibri"/>
      <family val="2"/>
      <scheme val="minor"/>
    </font>
    <font>
      <sz val="11"/>
      <color theme="5" tint="-0.249977111117893"/>
      <name val="Calibri"/>
      <family val="2"/>
      <scheme val="minor"/>
    </font>
    <font>
      <b/>
      <sz val="36"/>
      <color rgb="FFFF0000"/>
      <name val="Calibri"/>
      <family val="2"/>
      <scheme val="minor"/>
    </font>
    <font>
      <sz val="8"/>
      <name val="Calibri"/>
      <family val="2"/>
      <scheme val="minor"/>
    </font>
    <font>
      <sz val="11"/>
      <color theme="0" tint="-0.34998626667073579"/>
      <name val="Calibri"/>
      <family val="2"/>
      <scheme val="minor"/>
    </font>
    <font>
      <sz val="11"/>
      <name val="Calibri"/>
      <family val="2"/>
      <scheme val="minor"/>
    </font>
    <font>
      <b/>
      <sz val="12"/>
      <color rgb="FFFF0000"/>
      <name val="Calibri"/>
      <family val="2"/>
      <scheme val="minor"/>
    </font>
  </fonts>
  <fills count="44">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7D91AB"/>
        <bgColor indexed="64"/>
      </patternFill>
    </fill>
    <fill>
      <patternFill patternType="solid">
        <fgColor theme="9" tint="0.59999389629810485"/>
        <bgColor indexed="64"/>
      </patternFill>
    </fill>
    <fill>
      <patternFill patternType="solid">
        <fgColor rgb="FFFFFFCC"/>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rgb="FFD7CDB1"/>
        <bgColor indexed="64"/>
      </patternFill>
    </fill>
    <fill>
      <patternFill patternType="solid">
        <fgColor theme="0" tint="-4.9989318521683403E-2"/>
        <bgColor indexed="64"/>
      </patternFill>
    </fill>
    <fill>
      <patternFill patternType="solid">
        <fgColor rgb="FFAC975C"/>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EAE5D6"/>
        <bgColor indexed="64"/>
      </patternFill>
    </fill>
    <fill>
      <patternFill patternType="solid">
        <fgColor rgb="FFFF0000"/>
        <bgColor indexed="64"/>
      </patternFill>
    </fill>
    <fill>
      <patternFill patternType="solid">
        <fgColor rgb="FF77683D"/>
        <bgColor indexed="64"/>
      </patternFill>
    </fill>
    <fill>
      <patternFill patternType="solid">
        <fgColor theme="6" tint="0.59999389629810485"/>
        <bgColor indexed="64"/>
      </patternFill>
    </fill>
    <fill>
      <patternFill patternType="solid">
        <fgColor rgb="FF877645"/>
        <bgColor indexed="64"/>
      </patternFill>
    </fill>
    <fill>
      <patternFill patternType="solid">
        <fgColor theme="3" tint="0.79998168889431442"/>
        <bgColor indexed="64"/>
      </patternFill>
    </fill>
    <fill>
      <patternFill patternType="solid">
        <fgColor theme="0"/>
        <bgColor indexed="64"/>
      </patternFill>
    </fill>
    <fill>
      <patternFill patternType="solid">
        <fgColor theme="1" tint="0.499984740745262"/>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rgb="FFDBD4C7"/>
        <bgColor indexed="64"/>
      </patternFill>
    </fill>
    <fill>
      <patternFill patternType="solid">
        <fgColor rgb="FF7030A0"/>
        <bgColor indexed="64"/>
      </patternFill>
    </fill>
    <fill>
      <patternFill patternType="solid">
        <fgColor rgb="FFE2CFF1"/>
        <bgColor indexed="64"/>
      </patternFill>
    </fill>
    <fill>
      <patternFill patternType="solid">
        <fgColor rgb="FFC1B185"/>
        <bgColor indexed="64"/>
      </patternFill>
    </fill>
    <fill>
      <patternFill patternType="solid">
        <fgColor rgb="FFFFFF99"/>
        <bgColor indexed="64"/>
      </patternFill>
    </fill>
    <fill>
      <patternFill patternType="solid">
        <fgColor rgb="FFC1B69B"/>
        <bgColor indexed="64"/>
      </patternFill>
    </fill>
    <fill>
      <patternFill patternType="solid">
        <fgColor rgb="FFDCD6C6"/>
        <bgColor indexed="64"/>
      </patternFill>
    </fill>
    <fill>
      <patternFill patternType="solid">
        <fgColor rgb="FFB5A97D"/>
        <bgColor indexed="64"/>
      </patternFill>
    </fill>
    <fill>
      <patternFill patternType="solid">
        <fgColor rgb="FFCEC6AA"/>
        <bgColor indexed="64"/>
      </patternFill>
    </fill>
    <fill>
      <patternFill patternType="solid">
        <fgColor rgb="FFE3DFCF"/>
        <bgColor indexed="64"/>
      </patternFill>
    </fill>
    <fill>
      <patternFill patternType="solid">
        <fgColor theme="5" tint="0.59999389629810485"/>
        <bgColor indexed="64"/>
      </patternFill>
    </fill>
    <fill>
      <patternFill patternType="solid">
        <fgColor rgb="FFFFFFE7"/>
        <bgColor indexed="64"/>
      </patternFill>
    </fill>
    <fill>
      <patternFill patternType="solid">
        <fgColor rgb="FFFFC000"/>
        <bgColor indexed="64"/>
      </patternFill>
    </fill>
    <fill>
      <patternFill patternType="solid">
        <fgColor theme="5" tint="0.39997558519241921"/>
        <bgColor indexed="64"/>
      </patternFill>
    </fill>
    <fill>
      <patternFill patternType="solid">
        <fgColor theme="5" tint="-0.499984740745262"/>
        <bgColor indexed="64"/>
      </patternFill>
    </fill>
    <fill>
      <patternFill patternType="solid">
        <fgColor rgb="FF0070C0"/>
        <bgColor indexed="64"/>
      </patternFill>
    </fill>
  </fills>
  <borders count="9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theme="9" tint="-0.499984740745262"/>
      </left>
      <right style="thin">
        <color theme="9" tint="-0.499984740745262"/>
      </right>
      <top style="thin">
        <color theme="9" tint="-0.499984740745262"/>
      </top>
      <bottom style="thin">
        <color theme="9" tint="-0.499984740745262"/>
      </bottom>
      <diagonal/>
    </border>
    <border>
      <left/>
      <right/>
      <top/>
      <bottom style="thin">
        <color theme="9" tint="-0.499984740745262"/>
      </bottom>
      <diagonal/>
    </border>
    <border>
      <left/>
      <right/>
      <top style="thin">
        <color theme="9" tint="-0.499984740745262"/>
      </top>
      <bottom style="thin">
        <color theme="9" tint="-0.499984740745262"/>
      </bottom>
      <diagonal/>
    </border>
    <border>
      <left/>
      <right/>
      <top style="thin">
        <color theme="9" tint="-0.499984740745262"/>
      </top>
      <bottom/>
      <diagonal/>
    </border>
    <border>
      <left/>
      <right style="thin">
        <color theme="9" tint="-0.499984740745262"/>
      </right>
      <top/>
      <bottom style="thin">
        <color theme="9" tint="-0.499984740745262"/>
      </bottom>
      <diagonal/>
    </border>
    <border>
      <left style="thin">
        <color theme="9" tint="-0.499984740745262"/>
      </left>
      <right style="thin">
        <color theme="9" tint="-0.499984740745262"/>
      </right>
      <top/>
      <bottom style="thin">
        <color theme="9" tint="-0.499984740745262"/>
      </bottom>
      <diagonal/>
    </border>
    <border>
      <left style="thin">
        <color theme="9" tint="-0.499984740745262"/>
      </left>
      <right/>
      <top/>
      <bottom style="thin">
        <color theme="9" tint="-0.499984740745262"/>
      </bottom>
      <diagonal/>
    </border>
    <border>
      <left/>
      <right style="thin">
        <color theme="9" tint="-0.499984740745262"/>
      </right>
      <top style="thin">
        <color theme="9" tint="-0.499984740745262"/>
      </top>
      <bottom style="thin">
        <color theme="9" tint="-0.499984740745262"/>
      </bottom>
      <diagonal/>
    </border>
    <border>
      <left style="thin">
        <color theme="9" tint="-0.499984740745262"/>
      </left>
      <right/>
      <top style="thin">
        <color theme="9" tint="-0.499984740745262"/>
      </top>
      <bottom style="thin">
        <color theme="9" tint="-0.499984740745262"/>
      </bottom>
      <diagonal/>
    </border>
    <border>
      <left/>
      <right style="thin">
        <color theme="9" tint="-0.499984740745262"/>
      </right>
      <top style="thin">
        <color theme="9" tint="-0.499984740745262"/>
      </top>
      <bottom/>
      <diagonal/>
    </border>
    <border>
      <left style="thin">
        <color theme="9" tint="-0.499984740745262"/>
      </left>
      <right style="thin">
        <color theme="9" tint="-0.499984740745262"/>
      </right>
      <top style="thin">
        <color theme="9" tint="-0.499984740745262"/>
      </top>
      <bottom/>
      <diagonal/>
    </border>
    <border>
      <left style="thin">
        <color theme="9" tint="-0.499984740745262"/>
      </left>
      <right/>
      <top style="thin">
        <color theme="9" tint="-0.499984740745262"/>
      </top>
      <bottom/>
      <diagonal/>
    </border>
    <border>
      <left/>
      <right/>
      <top/>
      <bottom style="thin">
        <color rgb="FF877645"/>
      </bottom>
      <diagonal/>
    </border>
    <border>
      <left/>
      <right/>
      <top style="thin">
        <color rgb="FF877645"/>
      </top>
      <bottom style="thin">
        <color rgb="FF877645"/>
      </bottom>
      <diagonal/>
    </border>
    <border>
      <left/>
      <right/>
      <top style="thin">
        <color rgb="FF877645"/>
      </top>
      <bottom/>
      <diagonal/>
    </border>
    <border>
      <left/>
      <right style="thin">
        <color rgb="FF77683D"/>
      </right>
      <top/>
      <bottom style="thin">
        <color rgb="FF77683D"/>
      </bottom>
      <diagonal/>
    </border>
    <border>
      <left style="thin">
        <color rgb="FF77683D"/>
      </left>
      <right style="thin">
        <color rgb="FF77683D"/>
      </right>
      <top/>
      <bottom style="thin">
        <color rgb="FF77683D"/>
      </bottom>
      <diagonal/>
    </border>
    <border>
      <left style="thin">
        <color rgb="FF77683D"/>
      </left>
      <right/>
      <top/>
      <bottom style="thin">
        <color rgb="FF77683D"/>
      </bottom>
      <diagonal/>
    </border>
    <border>
      <left/>
      <right style="thin">
        <color rgb="FF77683D"/>
      </right>
      <top style="thin">
        <color rgb="FF77683D"/>
      </top>
      <bottom style="thin">
        <color rgb="FF77683D"/>
      </bottom>
      <diagonal/>
    </border>
    <border>
      <left style="thin">
        <color rgb="FF77683D"/>
      </left>
      <right style="thin">
        <color rgb="FF77683D"/>
      </right>
      <top style="thin">
        <color rgb="FF77683D"/>
      </top>
      <bottom style="thin">
        <color rgb="FF77683D"/>
      </bottom>
      <diagonal/>
    </border>
    <border>
      <left style="thin">
        <color rgb="FF77683D"/>
      </left>
      <right/>
      <top style="thin">
        <color rgb="FF77683D"/>
      </top>
      <bottom style="thin">
        <color rgb="FF77683D"/>
      </bottom>
      <diagonal/>
    </border>
    <border>
      <left/>
      <right style="thin">
        <color rgb="FF77683D"/>
      </right>
      <top style="thin">
        <color rgb="FF77683D"/>
      </top>
      <bottom/>
      <diagonal/>
    </border>
    <border>
      <left style="thin">
        <color rgb="FF77683D"/>
      </left>
      <right style="thin">
        <color rgb="FF77683D"/>
      </right>
      <top style="thin">
        <color rgb="FF77683D"/>
      </top>
      <bottom/>
      <diagonal/>
    </border>
    <border>
      <left style="thin">
        <color rgb="FF77683D"/>
      </left>
      <right/>
      <top style="thin">
        <color rgb="FF77683D"/>
      </top>
      <bottom/>
      <diagonal/>
    </border>
    <border>
      <left/>
      <right/>
      <top/>
      <bottom style="thin">
        <color theme="4" tint="-0.499984740745262"/>
      </bottom>
      <diagonal/>
    </border>
    <border>
      <left/>
      <right/>
      <top style="thin">
        <color theme="4" tint="-0.499984740745262"/>
      </top>
      <bottom style="thin">
        <color theme="4" tint="-0.499984740745262"/>
      </bottom>
      <diagonal/>
    </border>
    <border>
      <left/>
      <right/>
      <top style="thin">
        <color theme="4" tint="-0.499984740745262"/>
      </top>
      <bottom/>
      <diagonal/>
    </border>
    <border>
      <left style="thin">
        <color rgb="FF9E8D6A"/>
      </left>
      <right/>
      <top style="thin">
        <color rgb="FF9E8D6A"/>
      </top>
      <bottom style="thin">
        <color rgb="FF9E8D6A"/>
      </bottom>
      <diagonal/>
    </border>
    <border>
      <left/>
      <right/>
      <top style="thin">
        <color rgb="FF9E8D6A"/>
      </top>
      <bottom style="thin">
        <color rgb="FF9E8D6A"/>
      </bottom>
      <diagonal/>
    </border>
    <border>
      <left/>
      <right style="thin">
        <color rgb="FF9E8D6A"/>
      </right>
      <top style="thin">
        <color rgb="FF9E8D6A"/>
      </top>
      <bottom style="thin">
        <color rgb="FF9E8D6A"/>
      </bottom>
      <diagonal/>
    </border>
    <border>
      <left/>
      <right/>
      <top/>
      <bottom style="thin">
        <color rgb="FF7030A0"/>
      </bottom>
      <diagonal/>
    </border>
    <border>
      <left/>
      <right/>
      <top style="thin">
        <color rgb="FF7030A0"/>
      </top>
      <bottom style="thin">
        <color rgb="FF7030A0"/>
      </bottom>
      <diagonal/>
    </border>
    <border>
      <left/>
      <right/>
      <top style="thin">
        <color rgb="FF7030A0"/>
      </top>
      <bottom/>
      <diagonal/>
    </border>
    <border>
      <left style="thick">
        <color theme="4" tint="-0.24994659260841701"/>
      </left>
      <right style="thick">
        <color theme="4" tint="-0.24994659260841701"/>
      </right>
      <top style="thick">
        <color theme="4" tint="-0.24994659260841701"/>
      </top>
      <bottom/>
      <diagonal/>
    </border>
    <border>
      <left style="thick">
        <color theme="4" tint="-0.24994659260841701"/>
      </left>
      <right style="thick">
        <color theme="4" tint="-0.24994659260841701"/>
      </right>
      <top/>
      <bottom style="thick">
        <color theme="4" tint="-0.24994659260841701"/>
      </bottom>
      <diagonal/>
    </border>
    <border>
      <left style="thick">
        <color theme="4" tint="-0.24994659260841701"/>
      </left>
      <right style="thick">
        <color theme="4" tint="-0.24994659260841701"/>
      </right>
      <top style="thin">
        <color auto="1"/>
      </top>
      <bottom style="thin">
        <color auto="1"/>
      </bottom>
      <diagonal/>
    </border>
    <border>
      <left style="thick">
        <color theme="4" tint="-0.24994659260841701"/>
      </left>
      <right style="thick">
        <color theme="4" tint="-0.24994659260841701"/>
      </right>
      <top style="thin">
        <color auto="1"/>
      </top>
      <bottom/>
      <diagonal/>
    </border>
    <border>
      <left style="thick">
        <color theme="4" tint="-0.24994659260841701"/>
      </left>
      <right style="thick">
        <color theme="4" tint="-0.24994659260841701"/>
      </right>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style="thin">
        <color auto="1"/>
      </bottom>
      <diagonal/>
    </border>
    <border>
      <left style="thick">
        <color auto="1"/>
      </left>
      <right style="thick">
        <color auto="1"/>
      </right>
      <top style="thick">
        <color auto="1"/>
      </top>
      <bottom/>
      <diagonal/>
    </border>
    <border>
      <left style="thick">
        <color auto="1"/>
      </left>
      <right style="thin">
        <color auto="1"/>
      </right>
      <top/>
      <bottom/>
      <diagonal/>
    </border>
    <border>
      <left style="thin">
        <color auto="1"/>
      </left>
      <right style="thick">
        <color auto="1"/>
      </right>
      <top/>
      <bottom/>
      <diagonal/>
    </border>
    <border>
      <left style="thick">
        <color auto="1"/>
      </left>
      <right style="thick">
        <color auto="1"/>
      </right>
      <top/>
      <bottom style="thin">
        <color auto="1"/>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style="thick">
        <color rgb="FF7030A0"/>
      </left>
      <right/>
      <top/>
      <bottom style="thin">
        <color auto="1"/>
      </bottom>
      <diagonal/>
    </border>
    <border>
      <left style="thick">
        <color rgb="FF7030A0"/>
      </left>
      <right style="thin">
        <color auto="1"/>
      </right>
      <top style="thin">
        <color auto="1"/>
      </top>
      <bottom style="thin">
        <color auto="1"/>
      </bottom>
      <diagonal/>
    </border>
    <border>
      <left style="thick">
        <color rgb="FF7030A0"/>
      </left>
      <right style="thin">
        <color auto="1"/>
      </right>
      <top style="thin">
        <color auto="1"/>
      </top>
      <bottom/>
      <diagonal/>
    </border>
    <border>
      <left style="thick">
        <color rgb="FF7030A0"/>
      </left>
      <right style="thin">
        <color auto="1"/>
      </right>
      <top/>
      <bottom style="thin">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style="thin">
        <color auto="1"/>
      </right>
      <top style="thin">
        <color auto="1"/>
      </top>
      <bottom style="thin">
        <color auto="1"/>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s>
  <cellStyleXfs count="4">
    <xf numFmtId="0" fontId="0" fillId="0" borderId="0"/>
    <xf numFmtId="0" fontId="15" fillId="0" borderId="0" applyNumberFormat="0" applyFill="0" applyBorder="0" applyAlignment="0" applyProtection="0"/>
    <xf numFmtId="9" fontId="16" fillId="0" borderId="0" applyFont="0" applyFill="0" applyBorder="0" applyAlignment="0" applyProtection="0"/>
    <xf numFmtId="0" fontId="16" fillId="0" borderId="0"/>
  </cellStyleXfs>
  <cellXfs count="593">
    <xf numFmtId="0" fontId="0" fillId="0" borderId="0" xfId="0"/>
    <xf numFmtId="0" fontId="0" fillId="0" borderId="0" xfId="0"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xf numFmtId="0" fontId="0" fillId="4" borderId="1" xfId="0" applyFill="1" applyBorder="1"/>
    <xf numFmtId="0" fontId="5" fillId="0" borderId="0" xfId="0" applyFont="1" applyAlignment="1">
      <alignment horizontal="center" vertical="center"/>
    </xf>
    <xf numFmtId="0" fontId="0" fillId="0" borderId="0" xfId="0" applyAlignment="1">
      <alignment vertical="center" wrapText="1"/>
    </xf>
    <xf numFmtId="0" fontId="0" fillId="4" borderId="0" xfId="0" applyFill="1"/>
    <xf numFmtId="0" fontId="3" fillId="4" borderId="3" xfId="0" applyFont="1" applyFill="1" applyBorder="1" applyAlignment="1">
      <alignment horizontal="center" vertical="center" wrapText="1"/>
    </xf>
    <xf numFmtId="0" fontId="5" fillId="4" borderId="1" xfId="0" applyFont="1" applyFill="1" applyBorder="1" applyAlignment="1">
      <alignment horizontal="center" vertical="center"/>
    </xf>
    <xf numFmtId="0" fontId="0" fillId="4" borderId="0" xfId="0" applyFill="1" applyAlignment="1">
      <alignment vertical="center"/>
    </xf>
    <xf numFmtId="0" fontId="0" fillId="4" borderId="1" xfId="0" applyFill="1" applyBorder="1" applyAlignment="1">
      <alignment vertical="center"/>
    </xf>
    <xf numFmtId="0" fontId="0" fillId="4" borderId="1" xfId="0" applyFill="1" applyBorder="1" applyAlignment="1">
      <alignment horizontal="center" vertical="center"/>
    </xf>
    <xf numFmtId="0" fontId="9" fillId="0" borderId="0" xfId="0" applyFont="1" applyAlignment="1">
      <alignment vertical="center"/>
    </xf>
    <xf numFmtId="0" fontId="9" fillId="5" borderId="0" xfId="0" applyFont="1" applyFill="1" applyAlignment="1">
      <alignment vertical="center"/>
    </xf>
    <xf numFmtId="0" fontId="0" fillId="5" borderId="0" xfId="0" applyFill="1" applyAlignment="1">
      <alignment vertical="center"/>
    </xf>
    <xf numFmtId="0" fontId="5" fillId="5" borderId="0" xfId="0" applyFont="1" applyFill="1" applyAlignment="1">
      <alignment horizontal="center" vertical="center"/>
    </xf>
    <xf numFmtId="0" fontId="9" fillId="8" borderId="1" xfId="0" applyFont="1" applyFill="1" applyBorder="1" applyAlignment="1">
      <alignment vertical="center"/>
    </xf>
    <xf numFmtId="0" fontId="4" fillId="0" borderId="0" xfId="0" applyFont="1" applyAlignment="1">
      <alignment vertical="center"/>
    </xf>
    <xf numFmtId="0" fontId="5" fillId="4" borderId="0" xfId="0" applyFont="1" applyFill="1" applyAlignment="1">
      <alignment horizontal="center" vertical="center"/>
    </xf>
    <xf numFmtId="10" fontId="0" fillId="0" borderId="1" xfId="0" applyNumberFormat="1" applyBorder="1" applyAlignment="1">
      <alignment vertical="center"/>
    </xf>
    <xf numFmtId="9" fontId="0" fillId="0" borderId="1" xfId="0" applyNumberFormat="1" applyBorder="1" applyAlignment="1">
      <alignment vertical="center"/>
    </xf>
    <xf numFmtId="0" fontId="1" fillId="4" borderId="9" xfId="0" applyFont="1" applyFill="1" applyBorder="1" applyAlignment="1">
      <alignment horizontal="center" vertical="center" wrapText="1"/>
    </xf>
    <xf numFmtId="0" fontId="1" fillId="4" borderId="9" xfId="0" applyFont="1" applyFill="1" applyBorder="1" applyAlignment="1">
      <alignment vertical="center" wrapText="1"/>
    </xf>
    <xf numFmtId="0" fontId="0" fillId="4" borderId="3" xfId="0" applyFill="1" applyBorder="1" applyAlignment="1">
      <alignment horizontal="center" vertical="center" wrapText="1"/>
    </xf>
    <xf numFmtId="165" fontId="0" fillId="4" borderId="1" xfId="0" applyNumberFormat="1" applyFill="1" applyBorder="1" applyAlignment="1">
      <alignment vertical="center"/>
    </xf>
    <xf numFmtId="0" fontId="1" fillId="10" borderId="9" xfId="0" applyFont="1" applyFill="1" applyBorder="1" applyAlignment="1">
      <alignment horizontal="center" vertical="center" wrapText="1"/>
    </xf>
    <xf numFmtId="0" fontId="1" fillId="10" borderId="9" xfId="0" applyFont="1" applyFill="1" applyBorder="1" applyAlignment="1">
      <alignment vertical="center" wrapText="1"/>
    </xf>
    <xf numFmtId="0" fontId="0" fillId="10" borderId="3" xfId="0" applyFill="1" applyBorder="1" applyAlignment="1">
      <alignment horizontal="center" vertical="center" wrapText="1"/>
    </xf>
    <xf numFmtId="0" fontId="8" fillId="4" borderId="0" xfId="0" applyFont="1" applyFill="1" applyAlignment="1">
      <alignment vertical="center"/>
    </xf>
    <xf numFmtId="3" fontId="0" fillId="8" borderId="1" xfId="0" applyNumberFormat="1" applyFill="1" applyBorder="1" applyAlignment="1">
      <alignment vertical="center"/>
    </xf>
    <xf numFmtId="165" fontId="5" fillId="7" borderId="1" xfId="0" applyNumberFormat="1" applyFont="1" applyFill="1" applyBorder="1" applyAlignment="1">
      <alignment vertical="center"/>
    </xf>
    <xf numFmtId="166" fontId="5" fillId="7" borderId="1" xfId="0" applyNumberFormat="1" applyFont="1" applyFill="1" applyBorder="1" applyAlignment="1">
      <alignment vertical="center"/>
    </xf>
    <xf numFmtId="167" fontId="5" fillId="7" borderId="1" xfId="0" applyNumberFormat="1" applyFont="1" applyFill="1" applyBorder="1" applyAlignment="1">
      <alignment vertical="center"/>
    </xf>
    <xf numFmtId="0" fontId="3" fillId="0" borderId="0" xfId="0" applyFont="1"/>
    <xf numFmtId="3" fontId="0" fillId="4" borderId="1" xfId="0" applyNumberFormat="1" applyFill="1" applyBorder="1" applyAlignment="1">
      <alignment vertical="center"/>
    </xf>
    <xf numFmtId="0" fontId="0" fillId="4" borderId="0" xfId="0" applyFill="1" applyAlignment="1">
      <alignment horizontal="center" vertical="center"/>
    </xf>
    <xf numFmtId="0" fontId="0" fillId="12" borderId="3" xfId="0" applyFill="1" applyBorder="1" applyAlignment="1">
      <alignment horizontal="center" vertical="center" wrapText="1"/>
    </xf>
    <xf numFmtId="0" fontId="0" fillId="12" borderId="0" xfId="0" applyFill="1" applyAlignment="1">
      <alignment horizontal="center" vertical="center"/>
    </xf>
    <xf numFmtId="0" fontId="4" fillId="4" borderId="0" xfId="0" applyFont="1" applyFill="1" applyAlignment="1">
      <alignment vertical="center"/>
    </xf>
    <xf numFmtId="0" fontId="0" fillId="0" borderId="15" xfId="0" applyBorder="1" applyAlignment="1">
      <alignment vertical="center"/>
    </xf>
    <xf numFmtId="0" fontId="0" fillId="0" borderId="10" xfId="0" applyBorder="1" applyAlignment="1">
      <alignment vertical="center"/>
    </xf>
    <xf numFmtId="0" fontId="0" fillId="13" borderId="13" xfId="0" applyFill="1" applyBorder="1" applyAlignment="1">
      <alignment vertical="center"/>
    </xf>
    <xf numFmtId="0" fontId="0" fillId="13" borderId="2" xfId="0" applyFill="1" applyBorder="1" applyAlignment="1">
      <alignment vertical="center"/>
    </xf>
    <xf numFmtId="0" fontId="0" fillId="13" borderId="6" xfId="0" applyFill="1" applyBorder="1" applyAlignment="1">
      <alignment vertical="center"/>
    </xf>
    <xf numFmtId="0" fontId="1" fillId="4" borderId="0" xfId="0" applyFont="1" applyFill="1" applyAlignment="1">
      <alignment vertical="center"/>
    </xf>
    <xf numFmtId="0" fontId="0" fillId="14" borderId="13" xfId="0" applyFill="1" applyBorder="1" applyAlignment="1">
      <alignment vertical="center"/>
    </xf>
    <xf numFmtId="3" fontId="0" fillId="14" borderId="13" xfId="0" applyNumberFormat="1" applyFill="1" applyBorder="1" applyAlignment="1">
      <alignment horizontal="center" vertical="center"/>
    </xf>
    <xf numFmtId="0" fontId="0" fillId="14" borderId="2" xfId="0" applyFill="1" applyBorder="1" applyAlignment="1">
      <alignment vertical="center"/>
    </xf>
    <xf numFmtId="3" fontId="0" fillId="14" borderId="2" xfId="0" applyNumberFormat="1" applyFill="1" applyBorder="1" applyAlignment="1">
      <alignment horizontal="center" vertical="center"/>
    </xf>
    <xf numFmtId="0" fontId="0" fillId="14" borderId="6" xfId="0" applyFill="1" applyBorder="1" applyAlignment="1">
      <alignment vertical="center"/>
    </xf>
    <xf numFmtId="3" fontId="0" fillId="14" borderId="6" xfId="0" applyNumberFormat="1" applyFill="1" applyBorder="1" applyAlignment="1">
      <alignment horizontal="center" vertical="center"/>
    </xf>
    <xf numFmtId="9" fontId="0" fillId="8" borderId="0" xfId="0" applyNumberFormat="1" applyFill="1" applyAlignment="1">
      <alignment vertical="center"/>
    </xf>
    <xf numFmtId="0" fontId="0" fillId="4" borderId="0" xfId="0" applyFill="1" applyAlignment="1">
      <alignment horizontal="right" vertical="center"/>
    </xf>
    <xf numFmtId="0" fontId="11" fillId="4" borderId="0" xfId="0" applyFont="1" applyFill="1" applyAlignment="1">
      <alignment horizontal="right" vertical="center"/>
    </xf>
    <xf numFmtId="0" fontId="11" fillId="4" borderId="0" xfId="0" applyFont="1" applyFill="1" applyAlignment="1">
      <alignment vertical="center"/>
    </xf>
    <xf numFmtId="0" fontId="11" fillId="4" borderId="0" xfId="0" applyFont="1" applyFill="1" applyAlignment="1">
      <alignment horizontal="center" vertical="center"/>
    </xf>
    <xf numFmtId="0" fontId="0" fillId="14" borderId="0" xfId="0" applyFill="1" applyAlignment="1">
      <alignment horizontal="center" vertical="center"/>
    </xf>
    <xf numFmtId="0" fontId="0" fillId="14" borderId="0" xfId="0" applyFill="1" applyAlignment="1">
      <alignment vertical="center"/>
    </xf>
    <xf numFmtId="9" fontId="0" fillId="14" borderId="0" xfId="0" applyNumberFormat="1" applyFill="1" applyAlignment="1">
      <alignment vertical="center"/>
    </xf>
    <xf numFmtId="0" fontId="0" fillId="14" borderId="0" xfId="0" quotePrefix="1" applyFill="1" applyAlignment="1">
      <alignment vertical="center"/>
    </xf>
    <xf numFmtId="0" fontId="3" fillId="0" borderId="0" xfId="0" applyFont="1" applyAlignment="1">
      <alignment vertical="center"/>
    </xf>
    <xf numFmtId="0" fontId="0" fillId="13" borderId="0" xfId="0" applyFill="1" applyAlignment="1">
      <alignment vertical="center"/>
    </xf>
    <xf numFmtId="0" fontId="14" fillId="13" borderId="16" xfId="0" applyFont="1" applyFill="1" applyBorder="1" applyAlignment="1">
      <alignment horizontal="center" vertical="center"/>
    </xf>
    <xf numFmtId="0" fontId="0" fillId="13" borderId="17" xfId="0" applyFill="1" applyBorder="1" applyAlignment="1">
      <alignment vertical="center"/>
    </xf>
    <xf numFmtId="3" fontId="0" fillId="14" borderId="17" xfId="0" applyNumberFormat="1" applyFill="1" applyBorder="1" applyAlignment="1">
      <alignment vertical="center"/>
    </xf>
    <xf numFmtId="0" fontId="0" fillId="13" borderId="18" xfId="0" applyFill="1" applyBorder="1" applyAlignment="1">
      <alignment vertical="center"/>
    </xf>
    <xf numFmtId="3" fontId="0" fillId="14" borderId="18" xfId="0" applyNumberFormat="1" applyFill="1" applyBorder="1" applyAlignment="1">
      <alignment vertical="center"/>
    </xf>
    <xf numFmtId="3" fontId="0" fillId="14" borderId="19" xfId="0" applyNumberFormat="1" applyFill="1" applyBorder="1" applyAlignment="1">
      <alignment vertical="center"/>
    </xf>
    <xf numFmtId="3" fontId="0" fillId="13" borderId="0" xfId="0" applyNumberFormat="1" applyFill="1" applyAlignment="1">
      <alignment vertical="center"/>
    </xf>
    <xf numFmtId="0" fontId="0" fillId="13" borderId="0" xfId="0" applyFill="1" applyAlignment="1">
      <alignment horizontal="right" vertical="center"/>
    </xf>
    <xf numFmtId="0" fontId="1" fillId="5" borderId="3" xfId="0" applyFont="1" applyFill="1" applyBorder="1" applyAlignment="1">
      <alignment horizontal="center" vertical="center"/>
    </xf>
    <xf numFmtId="10" fontId="0" fillId="4" borderId="1" xfId="2" applyNumberFormat="1" applyFont="1" applyFill="1" applyBorder="1" applyAlignment="1">
      <alignment horizontal="center" vertical="center"/>
    </xf>
    <xf numFmtId="164" fontId="0" fillId="4" borderId="1" xfId="2" applyNumberFormat="1" applyFont="1" applyFill="1" applyBorder="1" applyAlignment="1">
      <alignment vertical="center"/>
    </xf>
    <xf numFmtId="3" fontId="0" fillId="4" borderId="1" xfId="2" applyNumberFormat="1" applyFont="1" applyFill="1" applyBorder="1" applyAlignment="1">
      <alignment horizontal="center" vertical="center"/>
    </xf>
    <xf numFmtId="0" fontId="1" fillId="5" borderId="1" xfId="0" applyFont="1" applyFill="1" applyBorder="1" applyAlignment="1">
      <alignment vertical="center"/>
    </xf>
    <xf numFmtId="0" fontId="1" fillId="5" borderId="1" xfId="0" applyFont="1" applyFill="1" applyBorder="1" applyAlignment="1">
      <alignment horizontal="center" vertical="center"/>
    </xf>
    <xf numFmtId="167" fontId="0" fillId="4" borderId="1" xfId="0" applyNumberFormat="1" applyFill="1" applyBorder="1" applyAlignment="1">
      <alignment horizontal="center" vertical="center"/>
    </xf>
    <xf numFmtId="4" fontId="0" fillId="4" borderId="1" xfId="0" applyNumberFormat="1" applyFill="1" applyBorder="1" applyAlignment="1">
      <alignment horizontal="center" vertical="center"/>
    </xf>
    <xf numFmtId="167" fontId="0" fillId="4" borderId="1" xfId="0" quotePrefix="1" applyNumberFormat="1" applyFill="1" applyBorder="1" applyAlignment="1">
      <alignment horizontal="center" vertical="center"/>
    </xf>
    <xf numFmtId="0" fontId="0" fillId="0" borderId="0" xfId="0" applyAlignment="1">
      <alignment horizontal="right" vertical="center"/>
    </xf>
    <xf numFmtId="165" fontId="0" fillId="8" borderId="1" xfId="0" applyNumberFormat="1" applyFill="1" applyBorder="1"/>
    <xf numFmtId="3" fontId="0" fillId="8" borderId="1" xfId="0" applyNumberFormat="1" applyFill="1" applyBorder="1" applyAlignment="1">
      <alignment horizontal="center"/>
    </xf>
    <xf numFmtId="0" fontId="1" fillId="4" borderId="1" xfId="0" applyFont="1" applyFill="1" applyBorder="1" applyAlignment="1">
      <alignment horizontal="center"/>
    </xf>
    <xf numFmtId="0" fontId="0" fillId="8" borderId="0" xfId="0" applyFill="1" applyAlignment="1">
      <alignment vertical="center"/>
    </xf>
    <xf numFmtId="0" fontId="9" fillId="14" borderId="1" xfId="0" applyFont="1" applyFill="1" applyBorder="1" applyAlignment="1">
      <alignment horizontal="center" vertical="center"/>
    </xf>
    <xf numFmtId="0" fontId="0" fillId="4" borderId="1" xfId="0" applyFill="1" applyBorder="1" applyAlignment="1">
      <alignment horizontal="right"/>
    </xf>
    <xf numFmtId="165" fontId="0" fillId="14" borderId="1" xfId="0" applyNumberFormat="1" applyFill="1" applyBorder="1"/>
    <xf numFmtId="3" fontId="0" fillId="14" borderId="1" xfId="0" applyNumberFormat="1" applyFill="1" applyBorder="1" applyAlignment="1">
      <alignment horizontal="center"/>
    </xf>
    <xf numFmtId="0" fontId="1" fillId="14" borderId="12" xfId="0" applyFont="1" applyFill="1" applyBorder="1" applyAlignment="1">
      <alignment horizontal="center"/>
    </xf>
    <xf numFmtId="0" fontId="0" fillId="14" borderId="1" xfId="0" applyFill="1" applyBorder="1"/>
    <xf numFmtId="0" fontId="5" fillId="14" borderId="1" xfId="0" applyFont="1" applyFill="1" applyBorder="1" applyAlignment="1">
      <alignment horizontal="center" vertical="center"/>
    </xf>
    <xf numFmtId="0" fontId="0" fillId="13" borderId="17" xfId="0" applyFill="1" applyBorder="1" applyAlignment="1">
      <alignment horizontal="right" vertical="center"/>
    </xf>
    <xf numFmtId="0" fontId="0" fillId="13" borderId="18" xfId="0" applyFill="1" applyBorder="1" applyAlignment="1">
      <alignment horizontal="right" vertical="center"/>
    </xf>
    <xf numFmtId="0" fontId="0" fillId="13" borderId="19" xfId="0" applyFill="1" applyBorder="1" applyAlignment="1">
      <alignment horizontal="right" vertical="center"/>
    </xf>
    <xf numFmtId="0" fontId="0" fillId="13" borderId="0" xfId="0" applyFill="1" applyAlignment="1">
      <alignment horizontal="left" vertical="center"/>
    </xf>
    <xf numFmtId="0" fontId="0" fillId="17" borderId="1" xfId="0" applyFill="1" applyBorder="1" applyAlignment="1">
      <alignment horizontal="right"/>
    </xf>
    <xf numFmtId="0" fontId="0" fillId="17" borderId="1" xfId="0" applyFill="1" applyBorder="1"/>
    <xf numFmtId="164" fontId="0" fillId="8" borderId="1" xfId="0" applyNumberFormat="1" applyFill="1" applyBorder="1"/>
    <xf numFmtId="0" fontId="0" fillId="13" borderId="0" xfId="0" applyFill="1" applyAlignment="1">
      <alignment horizontal="right"/>
    </xf>
    <xf numFmtId="0" fontId="0" fillId="13" borderId="0" xfId="0" applyFill="1"/>
    <xf numFmtId="4" fontId="9" fillId="18" borderId="0" xfId="0" applyNumberFormat="1" applyFont="1" applyFill="1"/>
    <xf numFmtId="0" fontId="0" fillId="12" borderId="0" xfId="0" applyFill="1" applyAlignment="1">
      <alignment vertical="center" wrapText="1"/>
    </xf>
    <xf numFmtId="0" fontId="0" fillId="4" borderId="0" xfId="0" applyFill="1" applyAlignment="1">
      <alignment vertical="center" wrapText="1"/>
    </xf>
    <xf numFmtId="0" fontId="9" fillId="0" borderId="13" xfId="0" applyFont="1" applyBorder="1" applyAlignment="1">
      <alignment vertical="center"/>
    </xf>
    <xf numFmtId="0" fontId="9" fillId="0" borderId="15" xfId="0" applyFont="1" applyBorder="1" applyAlignment="1">
      <alignment vertical="center"/>
    </xf>
    <xf numFmtId="0" fontId="9" fillId="0" borderId="1" xfId="0" applyFont="1" applyBorder="1" applyAlignment="1">
      <alignment vertical="center"/>
    </xf>
    <xf numFmtId="0" fontId="9" fillId="0" borderId="9" xfId="0" applyFont="1" applyBorder="1" applyAlignment="1">
      <alignment vertical="center"/>
    </xf>
    <xf numFmtId="0" fontId="9" fillId="0" borderId="14" xfId="0" applyFont="1" applyBorder="1" applyAlignment="1">
      <alignment vertical="center"/>
    </xf>
    <xf numFmtId="0" fontId="9" fillId="0" borderId="1" xfId="0" quotePrefix="1" applyFont="1" applyBorder="1" applyAlignment="1">
      <alignment vertical="center"/>
    </xf>
    <xf numFmtId="0" fontId="20" fillId="0" borderId="0" xfId="1" applyFont="1" applyAlignment="1">
      <alignment vertical="center"/>
    </xf>
    <xf numFmtId="0" fontId="21" fillId="13" borderId="0" xfId="0" applyFont="1" applyFill="1" applyAlignment="1">
      <alignment vertical="center"/>
    </xf>
    <xf numFmtId="0" fontId="4" fillId="13" borderId="0" xfId="0" applyFont="1" applyFill="1" applyAlignment="1">
      <alignment vertical="center"/>
    </xf>
    <xf numFmtId="0" fontId="9" fillId="19" borderId="0" xfId="0" applyFont="1" applyFill="1" applyAlignment="1">
      <alignment vertical="center"/>
    </xf>
    <xf numFmtId="0" fontId="5" fillId="4" borderId="1" xfId="0" applyFont="1" applyFill="1" applyBorder="1" applyAlignment="1">
      <alignment horizontal="left" vertical="center"/>
    </xf>
    <xf numFmtId="0" fontId="5" fillId="7" borderId="20" xfId="0" applyFont="1" applyFill="1" applyBorder="1" applyAlignment="1">
      <alignment vertical="center"/>
    </xf>
    <xf numFmtId="0" fontId="5" fillId="7" borderId="23" xfId="0" applyFont="1" applyFill="1" applyBorder="1" applyAlignment="1">
      <alignment vertical="center"/>
    </xf>
    <xf numFmtId="0" fontId="5" fillId="7" borderId="25" xfId="0" applyFont="1" applyFill="1" applyBorder="1" applyAlignment="1">
      <alignment vertical="center"/>
    </xf>
    <xf numFmtId="0" fontId="5" fillId="7" borderId="21" xfId="0" applyFont="1" applyFill="1" applyBorder="1" applyAlignment="1">
      <alignment horizontal="center" vertical="center" wrapText="1"/>
    </xf>
    <xf numFmtId="0" fontId="5" fillId="7" borderId="22" xfId="0" applyFont="1" applyFill="1" applyBorder="1" applyAlignment="1">
      <alignment horizontal="center" vertical="center"/>
    </xf>
    <xf numFmtId="164" fontId="9" fillId="8" borderId="16" xfId="0" applyNumberFormat="1" applyFont="1" applyFill="1" applyBorder="1" applyAlignment="1">
      <alignment horizontal="center" vertical="center"/>
    </xf>
    <xf numFmtId="164" fontId="9" fillId="8" borderId="24" xfId="0" applyNumberFormat="1" applyFont="1" applyFill="1" applyBorder="1" applyAlignment="1">
      <alignment horizontal="center" vertical="center"/>
    </xf>
    <xf numFmtId="164" fontId="9" fillId="8" borderId="26" xfId="0" applyNumberFormat="1" applyFont="1" applyFill="1" applyBorder="1" applyAlignment="1">
      <alignment horizontal="center" vertical="center"/>
    </xf>
    <xf numFmtId="164" fontId="9" fillId="8" borderId="27" xfId="0" applyNumberFormat="1" applyFont="1" applyFill="1" applyBorder="1" applyAlignment="1">
      <alignment horizontal="center" vertical="center"/>
    </xf>
    <xf numFmtId="0" fontId="0" fillId="0" borderId="0" xfId="0" applyAlignment="1">
      <alignment horizontal="left" vertical="center" indent="5"/>
    </xf>
    <xf numFmtId="0" fontId="9" fillId="8" borderId="0" xfId="0" applyFont="1" applyFill="1" applyAlignment="1">
      <alignment horizontal="center" vertical="center"/>
    </xf>
    <xf numFmtId="0" fontId="3" fillId="21" borderId="0" xfId="0" applyFont="1" applyFill="1" applyAlignment="1">
      <alignment horizontal="center" vertical="center"/>
    </xf>
    <xf numFmtId="0" fontId="9" fillId="14" borderId="0" xfId="0" applyFont="1" applyFill="1" applyAlignment="1">
      <alignment horizontal="center" vertical="center"/>
    </xf>
    <xf numFmtId="0" fontId="10" fillId="9" borderId="0" xfId="0" applyFont="1" applyFill="1" applyAlignment="1">
      <alignment vertical="center"/>
    </xf>
    <xf numFmtId="0" fontId="5" fillId="4" borderId="0" xfId="0" applyFont="1" applyFill="1" applyAlignment="1">
      <alignment vertical="center"/>
    </xf>
    <xf numFmtId="0" fontId="13" fillId="9" borderId="0" xfId="0" applyFont="1" applyFill="1" applyAlignment="1">
      <alignment vertical="center"/>
    </xf>
    <xf numFmtId="10" fontId="5" fillId="4" borderId="1" xfId="0" applyNumberFormat="1" applyFont="1" applyFill="1" applyBorder="1" applyAlignment="1">
      <alignment vertical="center"/>
    </xf>
    <xf numFmtId="10" fontId="5" fillId="4" borderId="11" xfId="0" applyNumberFormat="1" applyFont="1" applyFill="1" applyBorder="1" applyAlignment="1">
      <alignment vertical="center"/>
    </xf>
    <xf numFmtId="0" fontId="5" fillId="4" borderId="7" xfId="0" applyFont="1" applyFill="1" applyBorder="1" applyAlignment="1">
      <alignment vertical="center"/>
    </xf>
    <xf numFmtId="0" fontId="3" fillId="4" borderId="15"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14" xfId="0" applyFont="1" applyFill="1" applyBorder="1" applyAlignment="1">
      <alignment horizontal="center" vertical="center"/>
    </xf>
    <xf numFmtId="10" fontId="5" fillId="8" borderId="12" xfId="0" applyNumberFormat="1" applyFont="1" applyFill="1" applyBorder="1" applyAlignment="1">
      <alignment vertical="center"/>
    </xf>
    <xf numFmtId="0" fontId="5" fillId="8" borderId="4" xfId="0" applyFont="1" applyFill="1" applyBorder="1" applyAlignment="1">
      <alignment vertical="center"/>
    </xf>
    <xf numFmtId="0" fontId="5" fillId="8" borderId="5" xfId="0" applyFont="1" applyFill="1" applyBorder="1" applyAlignment="1">
      <alignment vertical="center"/>
    </xf>
    <xf numFmtId="0" fontId="3" fillId="13" borderId="13" xfId="0" applyFont="1" applyFill="1" applyBorder="1" applyAlignment="1">
      <alignment vertical="center"/>
    </xf>
    <xf numFmtId="165" fontId="0" fillId="14" borderId="13" xfId="0" applyNumberFormat="1" applyFill="1" applyBorder="1" applyAlignment="1">
      <alignment vertical="center"/>
    </xf>
    <xf numFmtId="0" fontId="0" fillId="13" borderId="31" xfId="0" applyFill="1" applyBorder="1" applyAlignment="1">
      <alignment vertical="center"/>
    </xf>
    <xf numFmtId="0" fontId="0" fillId="13" borderId="32" xfId="0" applyFill="1" applyBorder="1" applyAlignment="1">
      <alignment vertical="center"/>
    </xf>
    <xf numFmtId="0" fontId="0" fillId="13" borderId="33" xfId="0" applyFill="1" applyBorder="1" applyAlignment="1">
      <alignment vertical="center"/>
    </xf>
    <xf numFmtId="165" fontId="0" fillId="14" borderId="2" xfId="0" applyNumberFormat="1" applyFill="1" applyBorder="1" applyAlignment="1">
      <alignment vertical="center"/>
    </xf>
    <xf numFmtId="0" fontId="1" fillId="13" borderId="34" xfId="0" applyFont="1" applyFill="1" applyBorder="1" applyAlignment="1">
      <alignment horizontal="center" vertical="center"/>
    </xf>
    <xf numFmtId="3" fontId="0" fillId="8" borderId="35" xfId="0" applyNumberFormat="1" applyFill="1" applyBorder="1" applyAlignment="1">
      <alignment horizontal="center" vertical="center"/>
    </xf>
    <xf numFmtId="3" fontId="0" fillId="8" borderId="36" xfId="0" applyNumberFormat="1" applyFill="1" applyBorder="1" applyAlignment="1">
      <alignment horizontal="center" vertical="center"/>
    </xf>
    <xf numFmtId="3" fontId="0" fillId="14" borderId="35" xfId="0" applyNumberFormat="1" applyFill="1" applyBorder="1" applyAlignment="1">
      <alignment horizontal="center" vertical="center"/>
    </xf>
    <xf numFmtId="3" fontId="0" fillId="14" borderId="36" xfId="0" applyNumberFormat="1" applyFill="1" applyBorder="1" applyAlignment="1">
      <alignment horizontal="center" vertical="center"/>
    </xf>
    <xf numFmtId="0" fontId="1" fillId="13" borderId="37" xfId="0" applyFont="1" applyFill="1" applyBorder="1" applyAlignment="1">
      <alignment horizontal="center" vertical="center"/>
    </xf>
    <xf numFmtId="3" fontId="0" fillId="14" borderId="38" xfId="0" applyNumberFormat="1" applyFill="1" applyBorder="1" applyAlignment="1">
      <alignment horizontal="center" vertical="center"/>
    </xf>
    <xf numFmtId="3" fontId="0" fillId="14" borderId="39" xfId="0" applyNumberFormat="1" applyFill="1" applyBorder="1" applyAlignment="1">
      <alignment horizontal="center" vertical="center"/>
    </xf>
    <xf numFmtId="0" fontId="0" fillId="5" borderId="1" xfId="0" applyFill="1" applyBorder="1" applyAlignment="1">
      <alignment vertical="center"/>
    </xf>
    <xf numFmtId="165" fontId="0" fillId="8" borderId="1" xfId="0" applyNumberFormat="1" applyFill="1" applyBorder="1" applyAlignment="1">
      <alignment vertical="center"/>
    </xf>
    <xf numFmtId="0" fontId="0" fillId="8" borderId="1" xfId="0" applyFill="1" applyBorder="1" applyAlignment="1">
      <alignment vertical="center"/>
    </xf>
    <xf numFmtId="0" fontId="1" fillId="4" borderId="1" xfId="0" applyFont="1" applyFill="1" applyBorder="1" applyAlignment="1">
      <alignment vertical="center"/>
    </xf>
    <xf numFmtId="165" fontId="1" fillId="4" borderId="1" xfId="0" applyNumberFormat="1" applyFont="1" applyFill="1" applyBorder="1" applyAlignment="1">
      <alignment vertical="center"/>
    </xf>
    <xf numFmtId="3" fontId="0" fillId="14" borderId="1" xfId="0" applyNumberFormat="1" applyFill="1" applyBorder="1" applyAlignment="1">
      <alignment vertical="center"/>
    </xf>
    <xf numFmtId="165" fontId="0" fillId="14" borderId="1" xfId="0" applyNumberFormat="1" applyFill="1" applyBorder="1" applyAlignment="1">
      <alignment vertical="center"/>
    </xf>
    <xf numFmtId="0" fontId="24" fillId="0" borderId="1" xfId="0" applyFont="1" applyBorder="1" applyAlignment="1">
      <alignment horizontal="right" vertical="center"/>
    </xf>
    <xf numFmtId="9" fontId="0" fillId="8" borderId="0" xfId="0" applyNumberFormat="1" applyFill="1" applyAlignment="1">
      <alignment horizontal="center" vertical="center"/>
    </xf>
    <xf numFmtId="10" fontId="0" fillId="8" borderId="0" xfId="0" applyNumberFormat="1" applyFill="1" applyAlignment="1">
      <alignment horizontal="center" vertical="center"/>
    </xf>
    <xf numFmtId="0" fontId="0" fillId="13" borderId="29" xfId="0" applyFill="1" applyBorder="1" applyAlignment="1">
      <alignment horizontal="center" vertical="center"/>
    </xf>
    <xf numFmtId="0" fontId="19" fillId="13" borderId="29" xfId="0" applyFont="1" applyFill="1" applyBorder="1" applyAlignment="1">
      <alignment vertical="center"/>
    </xf>
    <xf numFmtId="0" fontId="0" fillId="13" borderId="29" xfId="0" applyFill="1" applyBorder="1" applyAlignment="1">
      <alignment vertical="center"/>
    </xf>
    <xf numFmtId="0" fontId="0" fillId="13" borderId="30" xfId="0" applyFill="1" applyBorder="1" applyAlignment="1">
      <alignment horizontal="center" vertical="center"/>
    </xf>
    <xf numFmtId="0" fontId="19" fillId="13" borderId="30" xfId="0" applyFont="1" applyFill="1" applyBorder="1" applyAlignment="1">
      <alignment vertical="center"/>
    </xf>
    <xf numFmtId="0" fontId="0" fillId="13" borderId="30" xfId="0" applyFill="1" applyBorder="1" applyAlignment="1">
      <alignment vertical="center"/>
    </xf>
    <xf numFmtId="4" fontId="5" fillId="8" borderId="12" xfId="0" applyNumberFormat="1" applyFont="1" applyFill="1" applyBorder="1" applyAlignment="1">
      <alignment horizontal="center" vertical="center"/>
    </xf>
    <xf numFmtId="4" fontId="5" fillId="8" borderId="1" xfId="0" applyNumberFormat="1" applyFont="1" applyFill="1" applyBorder="1" applyAlignment="1">
      <alignment horizontal="center" vertical="center"/>
    </xf>
    <xf numFmtId="4" fontId="5" fillId="8" borderId="11" xfId="0" applyNumberFormat="1" applyFont="1" applyFill="1" applyBorder="1" applyAlignment="1">
      <alignment horizontal="center" vertical="center"/>
    </xf>
    <xf numFmtId="0" fontId="0" fillId="0" borderId="1" xfId="0" applyBorder="1" applyAlignment="1">
      <alignment horizontal="right" vertical="center"/>
    </xf>
    <xf numFmtId="0" fontId="1" fillId="23" borderId="1" xfId="0" applyFont="1" applyFill="1" applyBorder="1" applyAlignment="1">
      <alignment horizontal="center" vertical="center"/>
    </xf>
    <xf numFmtId="0" fontId="0" fillId="0" borderId="14" xfId="0" applyBorder="1" applyAlignment="1">
      <alignment vertical="center"/>
    </xf>
    <xf numFmtId="4" fontId="0" fillId="0" borderId="1" xfId="0" applyNumberFormat="1" applyBorder="1" applyAlignment="1">
      <alignment vertical="center"/>
    </xf>
    <xf numFmtId="3" fontId="9" fillId="8" borderId="1" xfId="0" applyNumberFormat="1" applyFont="1" applyFill="1" applyBorder="1" applyAlignment="1">
      <alignment vertical="center"/>
    </xf>
    <xf numFmtId="3" fontId="9" fillId="4" borderId="1" xfId="0" applyNumberFormat="1" applyFont="1" applyFill="1" applyBorder="1" applyAlignment="1">
      <alignment vertical="center"/>
    </xf>
    <xf numFmtId="164" fontId="9" fillId="4" borderId="1" xfId="0" applyNumberFormat="1" applyFont="1" applyFill="1" applyBorder="1" applyAlignment="1">
      <alignment vertical="center"/>
    </xf>
    <xf numFmtId="3" fontId="9" fillId="8" borderId="11" xfId="0" applyNumberFormat="1" applyFont="1" applyFill="1" applyBorder="1" applyAlignment="1">
      <alignment vertical="center"/>
    </xf>
    <xf numFmtId="165" fontId="9" fillId="4" borderId="1" xfId="0" applyNumberFormat="1" applyFont="1" applyFill="1" applyBorder="1" applyAlignment="1">
      <alignment vertical="center"/>
    </xf>
    <xf numFmtId="164" fontId="9" fillId="4" borderId="12" xfId="0" applyNumberFormat="1" applyFont="1" applyFill="1" applyBorder="1" applyAlignment="1">
      <alignment vertical="center"/>
    </xf>
    <xf numFmtId="165" fontId="9" fillId="3" borderId="1" xfId="0" applyNumberFormat="1" applyFont="1" applyFill="1" applyBorder="1" applyAlignment="1">
      <alignment vertical="center"/>
    </xf>
    <xf numFmtId="164" fontId="9" fillId="3" borderId="1" xfId="0" applyNumberFormat="1" applyFont="1" applyFill="1" applyBorder="1" applyAlignment="1">
      <alignment vertical="center"/>
    </xf>
    <xf numFmtId="0" fontId="19" fillId="0" borderId="1" xfId="0" applyFont="1" applyBorder="1" applyAlignment="1">
      <alignment vertical="center"/>
    </xf>
    <xf numFmtId="0" fontId="0" fillId="14" borderId="1" xfId="0" applyFill="1" applyBorder="1" applyAlignment="1">
      <alignment vertical="center"/>
    </xf>
    <xf numFmtId="9" fontId="0" fillId="8" borderId="1" xfId="2" applyFont="1" applyFill="1" applyBorder="1" applyAlignment="1">
      <alignment vertical="center"/>
    </xf>
    <xf numFmtId="9" fontId="0" fillId="14" borderId="1" xfId="2" applyFont="1" applyFill="1" applyBorder="1" applyAlignment="1">
      <alignment vertical="center"/>
    </xf>
    <xf numFmtId="9" fontId="0" fillId="8" borderId="0" xfId="0" applyNumberFormat="1" applyFill="1"/>
    <xf numFmtId="0" fontId="19" fillId="4" borderId="1" xfId="0" applyFont="1" applyFill="1" applyBorder="1" applyAlignment="1">
      <alignment horizontal="right" vertical="center"/>
    </xf>
    <xf numFmtId="0" fontId="19" fillId="4" borderId="1" xfId="0" applyFont="1" applyFill="1" applyBorder="1" applyAlignment="1">
      <alignment vertical="center"/>
    </xf>
    <xf numFmtId="0" fontId="19" fillId="4" borderId="4" xfId="0" applyFont="1" applyFill="1" applyBorder="1" applyAlignment="1">
      <alignment horizontal="right" vertical="center"/>
    </xf>
    <xf numFmtId="0" fontId="25" fillId="0" borderId="0" xfId="0" applyFont="1"/>
    <xf numFmtId="0" fontId="3" fillId="4" borderId="0" xfId="0" applyFont="1" applyFill="1" applyAlignment="1">
      <alignment horizontal="center" vertical="center"/>
    </xf>
    <xf numFmtId="0" fontId="5" fillId="14" borderId="0" xfId="0" applyFont="1" applyFill="1"/>
    <xf numFmtId="165" fontId="0" fillId="2" borderId="1" xfId="0" applyNumberFormat="1" applyFill="1" applyBorder="1" applyAlignment="1">
      <alignment vertical="center"/>
    </xf>
    <xf numFmtId="0" fontId="9" fillId="8" borderId="0" xfId="0" applyFont="1" applyFill="1" applyAlignment="1">
      <alignment vertical="center"/>
    </xf>
    <xf numFmtId="9" fontId="9" fillId="8" borderId="1" xfId="0" applyNumberFormat="1" applyFont="1" applyFill="1" applyBorder="1" applyAlignment="1">
      <alignment vertical="center"/>
    </xf>
    <xf numFmtId="9" fontId="9" fillId="8" borderId="0" xfId="0" applyNumberFormat="1" applyFont="1" applyFill="1" applyAlignment="1">
      <alignment vertical="center"/>
    </xf>
    <xf numFmtId="4" fontId="0" fillId="8" borderId="1" xfId="0" applyNumberFormat="1" applyFill="1" applyBorder="1" applyAlignment="1">
      <alignment vertical="center"/>
    </xf>
    <xf numFmtId="165" fontId="0" fillId="0" borderId="1" xfId="0" applyNumberFormat="1" applyBorder="1"/>
    <xf numFmtId="0" fontId="26" fillId="9" borderId="0" xfId="0" applyFont="1" applyFill="1" applyAlignment="1">
      <alignment vertical="center"/>
    </xf>
    <xf numFmtId="0" fontId="0" fillId="13" borderId="13" xfId="0" applyFill="1" applyBorder="1" applyAlignment="1">
      <alignment horizontal="right" vertical="center"/>
    </xf>
    <xf numFmtId="0" fontId="0" fillId="13" borderId="2" xfId="0" applyFill="1" applyBorder="1" applyAlignment="1">
      <alignment horizontal="right" vertical="center"/>
    </xf>
    <xf numFmtId="0" fontId="27" fillId="4" borderId="3"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0" borderId="0" xfId="0" applyFont="1" applyAlignment="1">
      <alignment vertical="center"/>
    </xf>
    <xf numFmtId="0" fontId="1" fillId="13" borderId="6" xfId="0" applyFont="1" applyFill="1" applyBorder="1" applyAlignment="1">
      <alignment horizontal="right" vertical="center"/>
    </xf>
    <xf numFmtId="165" fontId="1" fillId="14" borderId="6" xfId="0" applyNumberFormat="1" applyFont="1" applyFill="1" applyBorder="1" applyAlignment="1">
      <alignment vertical="center"/>
    </xf>
    <xf numFmtId="0" fontId="4" fillId="21" borderId="0" xfId="0" applyFont="1" applyFill="1" applyAlignment="1">
      <alignment horizontal="center" vertical="center"/>
    </xf>
    <xf numFmtId="164" fontId="0" fillId="14" borderId="1" xfId="0" applyNumberFormat="1" applyFill="1" applyBorder="1" applyAlignment="1">
      <alignment vertical="center"/>
    </xf>
    <xf numFmtId="164" fontId="0" fillId="0" borderId="12" xfId="0" applyNumberFormat="1" applyBorder="1" applyAlignment="1">
      <alignment vertical="center"/>
    </xf>
    <xf numFmtId="3" fontId="0" fillId="0" borderId="1" xfId="0" applyNumberFormat="1" applyBorder="1" applyAlignment="1">
      <alignment vertical="center"/>
    </xf>
    <xf numFmtId="0" fontId="0" fillId="12" borderId="1" xfId="0" applyFill="1" applyBorder="1" applyAlignment="1">
      <alignment horizontal="center" vertical="center" wrapText="1"/>
    </xf>
    <xf numFmtId="4" fontId="0" fillId="8" borderId="1" xfId="0" applyNumberFormat="1" applyFill="1" applyBorder="1" applyAlignment="1">
      <alignment horizontal="center" vertical="center"/>
    </xf>
    <xf numFmtId="0" fontId="28" fillId="0" borderId="0" xfId="0" applyFont="1" applyAlignment="1">
      <alignment vertical="center"/>
    </xf>
    <xf numFmtId="0" fontId="30" fillId="13" borderId="0" xfId="0" applyFont="1" applyFill="1" applyAlignment="1">
      <alignment vertical="center"/>
    </xf>
    <xf numFmtId="0" fontId="0" fillId="24" borderId="0" xfId="0" applyFill="1" applyAlignment="1">
      <alignment vertical="center"/>
    </xf>
    <xf numFmtId="14" fontId="29" fillId="24" borderId="0" xfId="0" applyNumberFormat="1" applyFont="1" applyFill="1" applyAlignment="1">
      <alignment vertical="center"/>
    </xf>
    <xf numFmtId="0" fontId="31" fillId="0" borderId="0" xfId="0" applyFont="1" applyAlignment="1">
      <alignment vertical="center"/>
    </xf>
    <xf numFmtId="0" fontId="0" fillId="24" borderId="9" xfId="0" applyFill="1" applyBorder="1" applyAlignment="1">
      <alignment vertical="center" wrapText="1"/>
    </xf>
    <xf numFmtId="0" fontId="0" fillId="24" borderId="14" xfId="0" applyFill="1" applyBorder="1" applyAlignment="1">
      <alignment vertical="center" wrapText="1"/>
    </xf>
    <xf numFmtId="3" fontId="5" fillId="14" borderId="1" xfId="0" applyNumberFormat="1" applyFont="1" applyFill="1" applyBorder="1" applyAlignment="1">
      <alignment vertical="center"/>
    </xf>
    <xf numFmtId="9" fontId="5" fillId="14" borderId="1" xfId="2" applyFont="1" applyFill="1" applyBorder="1" applyAlignment="1">
      <alignment vertical="center"/>
    </xf>
    <xf numFmtId="0" fontId="5" fillId="14" borderId="1" xfId="0" applyFont="1" applyFill="1" applyBorder="1" applyAlignment="1">
      <alignment vertical="center"/>
    </xf>
    <xf numFmtId="0" fontId="5" fillId="0" borderId="15" xfId="0" applyFont="1" applyBorder="1" applyAlignment="1">
      <alignment vertical="center"/>
    </xf>
    <xf numFmtId="0" fontId="3" fillId="23" borderId="1" xfId="0" applyFont="1" applyFill="1" applyBorder="1" applyAlignment="1">
      <alignment horizontal="center" vertical="center"/>
    </xf>
    <xf numFmtId="0" fontId="5" fillId="4" borderId="1" xfId="0" applyFont="1" applyFill="1" applyBorder="1" applyAlignment="1">
      <alignment horizontal="right" vertical="center"/>
    </xf>
    <xf numFmtId="0" fontId="5" fillId="4" borderId="4" xfId="0" applyFont="1" applyFill="1" applyBorder="1" applyAlignment="1">
      <alignment horizontal="right" vertical="center"/>
    </xf>
    <xf numFmtId="0" fontId="5" fillId="0" borderId="1" xfId="0" applyFont="1" applyBorder="1" applyAlignment="1">
      <alignment horizontal="right" vertical="center"/>
    </xf>
    <xf numFmtId="4" fontId="5" fillId="14" borderId="1" xfId="0" applyNumberFormat="1" applyFont="1" applyFill="1" applyBorder="1" applyAlignment="1">
      <alignment vertical="center"/>
    </xf>
    <xf numFmtId="165" fontId="5" fillId="14" borderId="1" xfId="0" applyNumberFormat="1" applyFont="1" applyFill="1" applyBorder="1"/>
    <xf numFmtId="0" fontId="0" fillId="27" borderId="40" xfId="0" applyFill="1" applyBorder="1" applyAlignment="1">
      <alignment horizontal="center" vertical="center"/>
    </xf>
    <xf numFmtId="165" fontId="0" fillId="27" borderId="40" xfId="0" applyNumberFormat="1" applyFill="1" applyBorder="1" applyAlignment="1">
      <alignment vertical="center"/>
    </xf>
    <xf numFmtId="0" fontId="11" fillId="27" borderId="40" xfId="0" applyFont="1" applyFill="1" applyBorder="1" applyAlignment="1">
      <alignment horizontal="center" vertical="center"/>
    </xf>
    <xf numFmtId="165" fontId="33" fillId="16" borderId="40" xfId="0" applyNumberFormat="1" applyFont="1" applyFill="1" applyBorder="1" applyAlignment="1">
      <alignment horizontal="center" vertical="center"/>
    </xf>
    <xf numFmtId="0" fontId="0" fillId="27" borderId="41" xfId="0" applyFill="1" applyBorder="1" applyAlignment="1">
      <alignment horizontal="center" vertical="center"/>
    </xf>
    <xf numFmtId="165" fontId="33" fillId="16" borderId="41" xfId="0" applyNumberFormat="1" applyFont="1" applyFill="1" applyBorder="1" applyAlignment="1">
      <alignment horizontal="center" vertical="center"/>
    </xf>
    <xf numFmtId="0" fontId="11" fillId="27" borderId="41" xfId="0" applyFont="1" applyFill="1" applyBorder="1" applyAlignment="1">
      <alignment horizontal="center" vertical="center"/>
    </xf>
    <xf numFmtId="168" fontId="33" fillId="16" borderId="41" xfId="0" applyNumberFormat="1" applyFont="1" applyFill="1" applyBorder="1" applyAlignment="1">
      <alignment horizontal="center" vertical="center"/>
    </xf>
    <xf numFmtId="0" fontId="0" fillId="27" borderId="42" xfId="0" applyFill="1" applyBorder="1" applyAlignment="1">
      <alignment horizontal="center" vertical="center"/>
    </xf>
    <xf numFmtId="165" fontId="33" fillId="16" borderId="42" xfId="0" applyNumberFormat="1" applyFont="1" applyFill="1" applyBorder="1" applyAlignment="1">
      <alignment horizontal="center" vertical="center"/>
    </xf>
    <xf numFmtId="0" fontId="11" fillId="27" borderId="42" xfId="0" applyFont="1" applyFill="1" applyBorder="1" applyAlignment="1">
      <alignment horizontal="center" vertical="center"/>
    </xf>
    <xf numFmtId="0" fontId="16" fillId="28" borderId="43" xfId="3" applyFill="1" applyBorder="1" applyAlignment="1">
      <alignment vertical="center"/>
    </xf>
    <xf numFmtId="0" fontId="19" fillId="28" borderId="45" xfId="3" applyFont="1" applyFill="1" applyBorder="1" applyAlignment="1">
      <alignment horizontal="center" vertical="center"/>
    </xf>
    <xf numFmtId="0" fontId="16" fillId="28" borderId="43" xfId="3" applyFill="1" applyBorder="1" applyAlignment="1">
      <alignment horizontal="left" vertical="center"/>
    </xf>
    <xf numFmtId="165" fontId="16" fillId="8" borderId="44" xfId="3" applyNumberFormat="1" applyFill="1" applyBorder="1" applyAlignment="1">
      <alignment horizontal="center" vertical="center"/>
    </xf>
    <xf numFmtId="9" fontId="19" fillId="8" borderId="44" xfId="3" applyNumberFormat="1" applyFont="1" applyFill="1" applyBorder="1" applyAlignment="1">
      <alignment horizontal="center" vertical="center"/>
    </xf>
    <xf numFmtId="9" fontId="5" fillId="8" borderId="12" xfId="2" applyFont="1" applyFill="1" applyBorder="1" applyAlignment="1">
      <alignment horizontal="center" vertical="center"/>
    </xf>
    <xf numFmtId="0" fontId="0" fillId="4" borderId="12" xfId="0" applyFill="1" applyBorder="1"/>
    <xf numFmtId="0" fontId="0" fillId="4" borderId="11" xfId="0" applyFill="1" applyBorder="1"/>
    <xf numFmtId="0" fontId="16" fillId="4" borderId="43" xfId="3" applyFill="1" applyBorder="1" applyAlignment="1">
      <alignment horizontal="right" vertical="center"/>
    </xf>
    <xf numFmtId="0" fontId="23" fillId="29" borderId="0" xfId="0" applyFont="1" applyFill="1" applyAlignment="1">
      <alignment vertical="center"/>
    </xf>
    <xf numFmtId="0" fontId="0" fillId="30" borderId="46" xfId="0" applyFill="1" applyBorder="1" applyAlignment="1">
      <alignment vertical="center"/>
    </xf>
    <xf numFmtId="0" fontId="0" fillId="30" borderId="46" xfId="0" applyFill="1" applyBorder="1" applyAlignment="1">
      <alignment horizontal="right" vertical="center"/>
    </xf>
    <xf numFmtId="0" fontId="0" fillId="8" borderId="46" xfId="0" applyFill="1" applyBorder="1" applyAlignment="1">
      <alignment horizontal="center" vertical="center"/>
    </xf>
    <xf numFmtId="0" fontId="0" fillId="30" borderId="46" xfId="0" applyFill="1" applyBorder="1" applyAlignment="1">
      <alignment horizontal="center" vertical="center"/>
    </xf>
    <xf numFmtId="0" fontId="0" fillId="30" borderId="47" xfId="0" applyFill="1" applyBorder="1" applyAlignment="1">
      <alignment vertical="center"/>
    </xf>
    <xf numFmtId="0" fontId="0" fillId="30" borderId="47" xfId="0" applyFill="1" applyBorder="1" applyAlignment="1">
      <alignment horizontal="right" vertical="center"/>
    </xf>
    <xf numFmtId="0" fontId="0" fillId="8" borderId="47" xfId="0" applyFill="1" applyBorder="1" applyAlignment="1">
      <alignment horizontal="center" vertical="center"/>
    </xf>
    <xf numFmtId="164" fontId="0" fillId="8" borderId="47" xfId="0" applyNumberFormat="1" applyFill="1" applyBorder="1" applyAlignment="1">
      <alignment horizontal="center" vertical="center"/>
    </xf>
    <xf numFmtId="0" fontId="0" fillId="30" borderId="47" xfId="0" applyFill="1" applyBorder="1" applyAlignment="1">
      <alignment horizontal="center" vertical="center"/>
    </xf>
    <xf numFmtId="0" fontId="0" fillId="30" borderId="48" xfId="0" applyFill="1" applyBorder="1" applyAlignment="1">
      <alignment vertical="center"/>
    </xf>
    <xf numFmtId="164" fontId="0" fillId="8" borderId="48" xfId="0" applyNumberFormat="1" applyFill="1" applyBorder="1" applyAlignment="1">
      <alignment horizontal="center" vertical="center"/>
    </xf>
    <xf numFmtId="0" fontId="0" fillId="30" borderId="48" xfId="0" applyFill="1" applyBorder="1" applyAlignment="1">
      <alignment horizontal="center" vertical="center"/>
    </xf>
    <xf numFmtId="3" fontId="0" fillId="0" borderId="1" xfId="0" applyNumberFormat="1" applyBorder="1"/>
    <xf numFmtId="0" fontId="0" fillId="31" borderId="0" xfId="0" applyFill="1"/>
    <xf numFmtId="167" fontId="0" fillId="8" borderId="0" xfId="0" applyNumberFormat="1" applyFill="1"/>
    <xf numFmtId="167" fontId="0" fillId="14" borderId="0" xfId="0" applyNumberFormat="1" applyFill="1"/>
    <xf numFmtId="164" fontId="5" fillId="8" borderId="12" xfId="2" applyNumberFormat="1" applyFont="1" applyFill="1" applyBorder="1" applyAlignment="1">
      <alignment horizontal="center" vertical="center"/>
    </xf>
    <xf numFmtId="0" fontId="1" fillId="4" borderId="0" xfId="0" applyFont="1" applyFill="1" applyAlignment="1">
      <alignment horizontal="center" vertical="center"/>
    </xf>
    <xf numFmtId="0" fontId="11" fillId="13" borderId="0" xfId="0" applyFont="1" applyFill="1" applyAlignment="1">
      <alignment horizontal="center" vertical="center" wrapText="1"/>
    </xf>
    <xf numFmtId="0" fontId="0" fillId="32" borderId="1" xfId="0" applyFill="1" applyBorder="1" applyAlignment="1">
      <alignment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0" fillId="13" borderId="0" xfId="0" applyFill="1" applyAlignment="1">
      <alignment horizontal="center" vertical="center" wrapText="1"/>
    </xf>
    <xf numFmtId="3" fontId="0" fillId="32" borderId="1" xfId="0" applyNumberFormat="1" applyFill="1" applyBorder="1" applyAlignment="1">
      <alignment vertical="center"/>
    </xf>
    <xf numFmtId="0" fontId="0" fillId="0" borderId="11" xfId="0" applyBorder="1" applyAlignment="1">
      <alignment horizontal="right" vertical="center"/>
    </xf>
    <xf numFmtId="0" fontId="0" fillId="0" borderId="50" xfId="0" applyBorder="1" applyAlignment="1">
      <alignment vertical="center"/>
    </xf>
    <xf numFmtId="0" fontId="0" fillId="32" borderId="12" xfId="0" applyFill="1" applyBorder="1" applyAlignment="1">
      <alignment vertical="center"/>
    </xf>
    <xf numFmtId="0" fontId="0" fillId="12" borderId="11" xfId="0" applyFill="1" applyBorder="1" applyAlignment="1">
      <alignment horizontal="right" vertical="center"/>
    </xf>
    <xf numFmtId="0" fontId="0" fillId="0" borderId="12" xfId="0" applyBorder="1" applyAlignment="1">
      <alignment vertical="center"/>
    </xf>
    <xf numFmtId="0" fontId="0" fillId="12" borderId="12" xfId="0" applyFill="1" applyBorder="1" applyAlignment="1">
      <alignment vertical="center"/>
    </xf>
    <xf numFmtId="0" fontId="11" fillId="14" borderId="0" xfId="0" applyFont="1" applyFill="1" applyAlignment="1">
      <alignment vertical="center" wrapText="1"/>
    </xf>
    <xf numFmtId="4" fontId="0" fillId="8" borderId="51" xfId="0" applyNumberFormat="1" applyFill="1" applyBorder="1" applyAlignment="1">
      <alignment horizontal="center" vertical="center"/>
    </xf>
    <xf numFmtId="0" fontId="5" fillId="0" borderId="52" xfId="0" applyFont="1" applyBorder="1" applyAlignment="1">
      <alignment horizontal="center" vertical="center"/>
    </xf>
    <xf numFmtId="0" fontId="5" fillId="4" borderId="51" xfId="0" applyFont="1" applyFill="1" applyBorder="1" applyAlignment="1">
      <alignment horizontal="center" vertical="center"/>
    </xf>
    <xf numFmtId="165" fontId="5" fillId="4" borderId="51" xfId="0" applyNumberFormat="1" applyFont="1" applyFill="1" applyBorder="1" applyAlignment="1">
      <alignment horizontal="center" vertical="center"/>
    </xf>
    <xf numFmtId="0" fontId="14" fillId="4" borderId="16" xfId="0" applyFont="1" applyFill="1" applyBorder="1" applyAlignment="1">
      <alignment horizontal="center" vertical="center"/>
    </xf>
    <xf numFmtId="0" fontId="0" fillId="5" borderId="58" xfId="0" applyFill="1" applyBorder="1" applyAlignment="1">
      <alignment vertical="center"/>
    </xf>
    <xf numFmtId="0" fontId="0" fillId="3" borderId="59" xfId="0" applyFill="1" applyBorder="1" applyAlignment="1">
      <alignment horizontal="center" vertical="center"/>
    </xf>
    <xf numFmtId="0" fontId="0" fillId="3" borderId="10" xfId="0" applyFill="1" applyBorder="1" applyAlignment="1">
      <alignment horizontal="center" vertical="center"/>
    </xf>
    <xf numFmtId="0" fontId="0" fillId="3" borderId="8" xfId="0" applyFill="1" applyBorder="1" applyAlignment="1">
      <alignment horizontal="center" vertical="center"/>
    </xf>
    <xf numFmtId="0" fontId="0" fillId="3" borderId="60" xfId="0" applyFill="1" applyBorder="1" applyAlignment="1">
      <alignment horizontal="center" vertical="center"/>
    </xf>
    <xf numFmtId="0" fontId="0" fillId="33" borderId="15" xfId="0" applyFill="1" applyBorder="1" applyAlignment="1">
      <alignment horizontal="center" vertical="center"/>
    </xf>
    <xf numFmtId="0" fontId="0" fillId="33" borderId="14" xfId="0" applyFill="1" applyBorder="1" applyAlignment="1">
      <alignment horizontal="center" vertical="center"/>
    </xf>
    <xf numFmtId="165" fontId="0" fillId="14" borderId="1" xfId="0" applyNumberFormat="1" applyFill="1" applyBorder="1" applyAlignment="1">
      <alignment horizontal="center" vertical="center"/>
    </xf>
    <xf numFmtId="165" fontId="0" fillId="34" borderId="7" xfId="0" applyNumberFormat="1" applyFill="1" applyBorder="1" applyAlignment="1">
      <alignment horizontal="center" vertical="center"/>
    </xf>
    <xf numFmtId="0" fontId="0" fillId="36" borderId="0" xfId="0" applyFill="1" applyAlignment="1">
      <alignment vertical="center"/>
    </xf>
    <xf numFmtId="3" fontId="0" fillId="37" borderId="0" xfId="0" applyNumberFormat="1" applyFill="1" applyAlignment="1">
      <alignment vertical="center"/>
    </xf>
    <xf numFmtId="0" fontId="0" fillId="3" borderId="62" xfId="0" applyFill="1" applyBorder="1" applyAlignment="1">
      <alignment horizontal="center" vertical="center"/>
    </xf>
    <xf numFmtId="0" fontId="0" fillId="3" borderId="15" xfId="0" applyFill="1" applyBorder="1" applyAlignment="1">
      <alignment horizontal="center" vertical="center"/>
    </xf>
    <xf numFmtId="0" fontId="0" fillId="3" borderId="3" xfId="0" applyFill="1" applyBorder="1" applyAlignment="1">
      <alignment horizontal="center" vertical="center"/>
    </xf>
    <xf numFmtId="0" fontId="0" fillId="3" borderId="63" xfId="0" applyFill="1" applyBorder="1" applyAlignment="1">
      <alignment horizontal="center" vertical="center"/>
    </xf>
    <xf numFmtId="0" fontId="0" fillId="4" borderId="11" xfId="0" applyFill="1" applyBorder="1" applyAlignment="1">
      <alignment horizontal="center" vertical="center"/>
    </xf>
    <xf numFmtId="165" fontId="0" fillId="8" borderId="64" xfId="0" applyNumberFormat="1" applyFill="1" applyBorder="1" applyAlignment="1">
      <alignment horizontal="center" vertical="center"/>
    </xf>
    <xf numFmtId="165" fontId="0" fillId="8" borderId="65" xfId="0" applyNumberFormat="1" applyFill="1" applyBorder="1" applyAlignment="1">
      <alignment vertical="center"/>
    </xf>
    <xf numFmtId="165" fontId="0" fillId="8" borderId="66" xfId="0" applyNumberFormat="1" applyFill="1" applyBorder="1" applyAlignment="1">
      <alignment vertical="center"/>
    </xf>
    <xf numFmtId="165" fontId="0" fillId="8" borderId="67" xfId="0" applyNumberFormat="1" applyFill="1" applyBorder="1" applyAlignment="1">
      <alignment horizontal="center" vertical="center"/>
    </xf>
    <xf numFmtId="165" fontId="0" fillId="8" borderId="68" xfId="0" applyNumberFormat="1" applyFill="1" applyBorder="1" applyAlignment="1">
      <alignment vertical="center"/>
    </xf>
    <xf numFmtId="165" fontId="0" fillId="8" borderId="69" xfId="0" applyNumberFormat="1" applyFill="1" applyBorder="1" applyAlignment="1">
      <alignment vertical="center"/>
    </xf>
    <xf numFmtId="165" fontId="0" fillId="8" borderId="70" xfId="0" applyNumberFormat="1" applyFill="1" applyBorder="1" applyAlignment="1">
      <alignment vertical="center"/>
    </xf>
    <xf numFmtId="0" fontId="0" fillId="14" borderId="0" xfId="0" applyFill="1"/>
    <xf numFmtId="0" fontId="0" fillId="0" borderId="72" xfId="0" applyBorder="1" applyAlignment="1">
      <alignment vertical="center"/>
    </xf>
    <xf numFmtId="0" fontId="0" fillId="0" borderId="73" xfId="0" applyBorder="1" applyAlignment="1">
      <alignment vertical="center"/>
    </xf>
    <xf numFmtId="0" fontId="0" fillId="0" borderId="74" xfId="0" applyBorder="1" applyAlignment="1">
      <alignment vertical="center"/>
    </xf>
    <xf numFmtId="0" fontId="0" fillId="0" borderId="77" xfId="0" applyBorder="1" applyAlignment="1">
      <alignment horizontal="center" vertical="center"/>
    </xf>
    <xf numFmtId="0" fontId="0" fillId="4" borderId="77" xfId="0" applyFill="1" applyBorder="1" applyAlignment="1">
      <alignment horizontal="center" vertical="center"/>
    </xf>
    <xf numFmtId="169" fontId="11" fillId="39" borderId="1" xfId="0" applyNumberFormat="1" applyFont="1" applyFill="1" applyBorder="1" applyAlignment="1">
      <alignment vertical="center"/>
    </xf>
    <xf numFmtId="0" fontId="0" fillId="0" borderId="0" xfId="0" applyAlignment="1">
      <alignment vertical="top" wrapText="1"/>
    </xf>
    <xf numFmtId="169" fontId="11" fillId="14" borderId="1" xfId="0" applyNumberFormat="1" applyFont="1" applyFill="1" applyBorder="1" applyAlignment="1">
      <alignment vertical="center"/>
    </xf>
    <xf numFmtId="0" fontId="5" fillId="8" borderId="0" xfId="0" applyFont="1" applyFill="1" applyAlignment="1">
      <alignment vertical="center"/>
    </xf>
    <xf numFmtId="165" fontId="5" fillId="14" borderId="1" xfId="0" applyNumberFormat="1" applyFont="1" applyFill="1" applyBorder="1" applyAlignment="1">
      <alignment vertical="center"/>
    </xf>
    <xf numFmtId="164" fontId="5" fillId="14" borderId="1" xfId="0" applyNumberFormat="1" applyFont="1" applyFill="1" applyBorder="1" applyAlignment="1">
      <alignment vertical="center"/>
    </xf>
    <xf numFmtId="9" fontId="0" fillId="8" borderId="1" xfId="0" applyNumberFormat="1" applyFill="1" applyBorder="1" applyAlignment="1">
      <alignment vertical="center"/>
    </xf>
    <xf numFmtId="0" fontId="0" fillId="40" borderId="1" xfId="0" applyFill="1" applyBorder="1" applyAlignment="1">
      <alignment horizontal="center" vertical="center"/>
    </xf>
    <xf numFmtId="3" fontId="9" fillId="14" borderId="1" xfId="0" applyNumberFormat="1" applyFont="1" applyFill="1" applyBorder="1" applyAlignment="1">
      <alignment vertical="center"/>
    </xf>
    <xf numFmtId="3" fontId="9" fillId="4" borderId="12" xfId="0" applyNumberFormat="1" applyFont="1" applyFill="1" applyBorder="1" applyAlignment="1">
      <alignment vertical="center"/>
    </xf>
    <xf numFmtId="0" fontId="0" fillId="0" borderId="13" xfId="0" applyBorder="1" applyAlignment="1">
      <alignment vertical="center"/>
    </xf>
    <xf numFmtId="164" fontId="5" fillId="32" borderId="1" xfId="2" applyNumberFormat="1" applyFont="1" applyFill="1" applyBorder="1" applyAlignment="1">
      <alignment vertical="center"/>
    </xf>
    <xf numFmtId="9" fontId="5" fillId="32" borderId="1" xfId="2" applyFont="1" applyFill="1" applyBorder="1" applyAlignment="1">
      <alignment vertical="center"/>
    </xf>
    <xf numFmtId="0" fontId="0" fillId="12" borderId="3" xfId="0" applyFill="1" applyBorder="1" applyAlignment="1">
      <alignment horizontal="center" vertical="center"/>
    </xf>
    <xf numFmtId="3" fontId="0" fillId="14" borderId="0" xfId="2" applyNumberFormat="1" applyFont="1" applyFill="1" applyAlignment="1">
      <alignment vertical="center"/>
    </xf>
    <xf numFmtId="9" fontId="0" fillId="4" borderId="0" xfId="0" applyNumberFormat="1" applyFill="1" applyAlignment="1">
      <alignment vertical="center"/>
    </xf>
    <xf numFmtId="164" fontId="0" fillId="14" borderId="0" xfId="2" applyNumberFormat="1" applyFont="1" applyFill="1" applyAlignment="1">
      <alignment vertical="center"/>
    </xf>
    <xf numFmtId="0" fontId="37" fillId="14" borderId="0" xfId="0" applyFont="1" applyFill="1" applyAlignment="1">
      <alignment horizontal="center" vertical="center"/>
    </xf>
    <xf numFmtId="164" fontId="9" fillId="0" borderId="0" xfId="0" applyNumberFormat="1" applyFont="1" applyAlignment="1">
      <alignment horizontal="center" vertical="center"/>
    </xf>
    <xf numFmtId="0" fontId="11" fillId="0" borderId="74" xfId="0" applyFont="1" applyBorder="1" applyAlignment="1">
      <alignment vertical="center"/>
    </xf>
    <xf numFmtId="0" fontId="11" fillId="0" borderId="0" xfId="0" applyFont="1" applyAlignment="1">
      <alignment horizontal="right" vertical="center"/>
    </xf>
    <xf numFmtId="3" fontId="18" fillId="39" borderId="0" xfId="0" applyNumberFormat="1" applyFont="1" applyFill="1" applyAlignment="1">
      <alignment horizontal="center" vertical="center"/>
    </xf>
    <xf numFmtId="0" fontId="38" fillId="14" borderId="0" xfId="0" applyFont="1" applyFill="1" applyAlignment="1">
      <alignment horizontal="center" vertical="center"/>
    </xf>
    <xf numFmtId="0" fontId="39" fillId="14" borderId="0" xfId="0" applyFont="1" applyFill="1" applyAlignment="1">
      <alignment horizontal="center" vertical="center"/>
    </xf>
    <xf numFmtId="0" fontId="0" fillId="41" borderId="0" xfId="0" applyFill="1" applyAlignment="1">
      <alignment vertical="center"/>
    </xf>
    <xf numFmtId="0" fontId="0" fillId="41" borderId="15" xfId="0" applyFill="1" applyBorder="1" applyAlignment="1">
      <alignment vertical="center"/>
    </xf>
    <xf numFmtId="0" fontId="23" fillId="42" borderId="0" xfId="0" applyFont="1" applyFill="1" applyAlignment="1">
      <alignment vertical="center"/>
    </xf>
    <xf numFmtId="0" fontId="0" fillId="24" borderId="1" xfId="0" applyFill="1" applyBorder="1" applyAlignment="1">
      <alignment horizontal="center" vertical="center"/>
    </xf>
    <xf numFmtId="4" fontId="0" fillId="24" borderId="1" xfId="0" applyNumberFormat="1" applyFill="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170" fontId="11" fillId="39" borderId="1" xfId="0" applyNumberFormat="1" applyFont="1" applyFill="1" applyBorder="1" applyAlignment="1">
      <alignment vertical="center"/>
    </xf>
    <xf numFmtId="170" fontId="11" fillId="39" borderId="11" xfId="0" applyNumberFormat="1" applyFont="1" applyFill="1" applyBorder="1" applyAlignment="1">
      <alignment vertical="center"/>
    </xf>
    <xf numFmtId="170" fontId="11" fillId="39" borderId="12" xfId="0" applyNumberFormat="1" applyFont="1" applyFill="1" applyBorder="1" applyAlignment="1">
      <alignment vertical="center"/>
    </xf>
    <xf numFmtId="0" fontId="19" fillId="0" borderId="0" xfId="0" applyFont="1" applyAlignment="1">
      <alignment horizontal="right" vertical="center"/>
    </xf>
    <xf numFmtId="169" fontId="11" fillId="0" borderId="6" xfId="0" applyNumberFormat="1" applyFont="1" applyBorder="1" applyAlignment="1">
      <alignment vertical="center"/>
    </xf>
    <xf numFmtId="0" fontId="8" fillId="4" borderId="0" xfId="0" applyFont="1" applyFill="1" applyAlignment="1">
      <alignment horizontal="center" vertical="center"/>
    </xf>
    <xf numFmtId="165" fontId="5" fillId="3" borderId="4" xfId="0" applyNumberFormat="1" applyFont="1" applyFill="1" applyBorder="1" applyAlignment="1">
      <alignment vertical="center"/>
    </xf>
    <xf numFmtId="164" fontId="5" fillId="3" borderId="4" xfId="0" applyNumberFormat="1" applyFont="1" applyFill="1" applyBorder="1" applyAlignment="1">
      <alignment vertical="center"/>
    </xf>
    <xf numFmtId="4" fontId="0" fillId="8" borderId="4" xfId="0" applyNumberFormat="1" applyFill="1" applyBorder="1" applyAlignment="1">
      <alignment vertical="center"/>
    </xf>
    <xf numFmtId="169" fontId="11" fillId="0" borderId="13" xfId="0" applyNumberFormat="1" applyFont="1" applyBorder="1" applyAlignment="1">
      <alignment vertical="center"/>
    </xf>
    <xf numFmtId="0" fontId="11" fillId="39" borderId="1" xfId="0" applyFont="1" applyFill="1" applyBorder="1" applyAlignment="1">
      <alignment vertical="center"/>
    </xf>
    <xf numFmtId="0" fontId="40" fillId="14" borderId="0" xfId="0" applyFont="1" applyFill="1" applyAlignment="1">
      <alignment horizontal="center" vertical="center"/>
    </xf>
    <xf numFmtId="0" fontId="41" fillId="14" borderId="0" xfId="0" applyFont="1" applyFill="1" applyAlignment="1">
      <alignment horizontal="center" vertical="center"/>
    </xf>
    <xf numFmtId="4" fontId="0" fillId="5" borderId="1" xfId="0" applyNumberFormat="1" applyFill="1" applyBorder="1" applyAlignment="1">
      <alignment horizontal="center" vertical="center"/>
    </xf>
    <xf numFmtId="165" fontId="5" fillId="8" borderId="0" xfId="2" applyNumberFormat="1" applyFont="1" applyFill="1" applyBorder="1" applyAlignment="1">
      <alignment vertical="center"/>
    </xf>
    <xf numFmtId="0" fontId="0" fillId="8" borderId="0" xfId="0" applyFill="1"/>
    <xf numFmtId="0" fontId="3" fillId="0" borderId="0" xfId="0" applyFont="1" applyAlignment="1">
      <alignment horizontal="center" vertical="center"/>
    </xf>
    <xf numFmtId="0" fontId="10" fillId="25" borderId="0" xfId="0" applyFont="1" applyFill="1" applyAlignment="1">
      <alignment vertical="center"/>
    </xf>
    <xf numFmtId="0" fontId="1" fillId="4" borderId="1" xfId="0" applyFont="1" applyFill="1" applyBorder="1" applyAlignment="1">
      <alignment horizontal="center" vertical="center"/>
    </xf>
    <xf numFmtId="0" fontId="1" fillId="8" borderId="12" xfId="0" applyFont="1" applyFill="1" applyBorder="1" applyAlignment="1">
      <alignment horizontal="center" vertical="center"/>
    </xf>
    <xf numFmtId="0" fontId="0" fillId="4" borderId="13" xfId="0" applyFill="1" applyBorder="1" applyAlignment="1">
      <alignment horizontal="right" vertical="center"/>
    </xf>
    <xf numFmtId="0" fontId="0" fillId="4" borderId="2" xfId="0" applyFill="1" applyBorder="1" applyAlignment="1">
      <alignment horizontal="right" vertical="center"/>
    </xf>
    <xf numFmtId="3" fontId="0" fillId="14" borderId="1" xfId="0" applyNumberFormat="1" applyFill="1" applyBorder="1" applyAlignment="1">
      <alignment horizontal="center" vertical="center"/>
    </xf>
    <xf numFmtId="0" fontId="0" fillId="4" borderId="6" xfId="0" applyFill="1" applyBorder="1" applyAlignment="1">
      <alignment horizontal="right" vertical="center"/>
    </xf>
    <xf numFmtId="0" fontId="0" fillId="0" borderId="75" xfId="0" applyBorder="1" applyAlignment="1">
      <alignment vertical="center"/>
    </xf>
    <xf numFmtId="0" fontId="11" fillId="0" borderId="75" xfId="0" applyFont="1" applyBorder="1" applyAlignment="1">
      <alignment vertical="center"/>
    </xf>
    <xf numFmtId="0" fontId="0" fillId="0" borderId="80" xfId="0" applyBorder="1" applyAlignment="1">
      <alignment vertical="center"/>
    </xf>
    <xf numFmtId="0" fontId="0" fillId="0" borderId="81" xfId="0" applyBorder="1" applyAlignment="1">
      <alignment vertical="center"/>
    </xf>
    <xf numFmtId="0" fontId="0" fillId="0" borderId="82" xfId="0" applyBorder="1" applyAlignment="1">
      <alignment vertical="center"/>
    </xf>
    <xf numFmtId="3" fontId="0" fillId="0" borderId="1" xfId="0" applyNumberFormat="1" applyBorder="1" applyAlignment="1">
      <alignment horizontal="center"/>
    </xf>
    <xf numFmtId="0" fontId="0" fillId="14" borderId="11" xfId="0" applyFill="1" applyBorder="1" applyAlignment="1">
      <alignment horizontal="center"/>
    </xf>
    <xf numFmtId="0" fontId="11" fillId="0" borderId="0" xfId="0" applyFont="1" applyAlignment="1">
      <alignment vertical="center" wrapText="1"/>
    </xf>
    <xf numFmtId="0" fontId="11" fillId="4" borderId="0" xfId="0" applyFont="1" applyFill="1" applyAlignment="1">
      <alignment vertical="center" wrapText="1"/>
    </xf>
    <xf numFmtId="4" fontId="0" fillId="8" borderId="0" xfId="0" applyNumberFormat="1" applyFill="1" applyAlignment="1">
      <alignment vertical="center"/>
    </xf>
    <xf numFmtId="0" fontId="19" fillId="0" borderId="0" xfId="0" applyFont="1"/>
    <xf numFmtId="4" fontId="0" fillId="14" borderId="1" xfId="0" applyNumberFormat="1" applyFill="1" applyBorder="1" applyAlignment="1">
      <alignment vertical="center"/>
    </xf>
    <xf numFmtId="0" fontId="1" fillId="5" borderId="0" xfId="0" applyFont="1" applyFill="1" applyAlignment="1">
      <alignment horizontal="center" vertical="center"/>
    </xf>
    <xf numFmtId="0" fontId="23" fillId="42" borderId="0" xfId="0" applyFont="1" applyFill="1" applyAlignment="1">
      <alignment horizontal="center" vertical="center"/>
    </xf>
    <xf numFmtId="10" fontId="0" fillId="24" borderId="1" xfId="0" applyNumberFormat="1" applyFill="1" applyBorder="1" applyAlignment="1">
      <alignment horizontal="center" vertical="center"/>
    </xf>
    <xf numFmtId="0" fontId="42" fillId="41" borderId="15" xfId="0" applyFont="1" applyFill="1" applyBorder="1" applyAlignment="1">
      <alignment horizontal="center" vertical="center"/>
    </xf>
    <xf numFmtId="14" fontId="0" fillId="8" borderId="0" xfId="0" applyNumberFormat="1" applyFill="1" applyAlignment="1">
      <alignment vertical="center"/>
    </xf>
    <xf numFmtId="0" fontId="11" fillId="0" borderId="1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2" xfId="0" applyFont="1" applyBorder="1" applyAlignment="1">
      <alignment horizontal="center" vertical="center" wrapText="1"/>
    </xf>
    <xf numFmtId="0" fontId="13" fillId="9" borderId="1" xfId="0" applyFont="1" applyFill="1" applyBorder="1" applyAlignment="1">
      <alignment vertical="center"/>
    </xf>
    <xf numFmtId="0" fontId="10" fillId="9" borderId="1" xfId="0" applyFont="1" applyFill="1" applyBorder="1" applyAlignment="1">
      <alignment vertical="center"/>
    </xf>
    <xf numFmtId="0" fontId="5" fillId="4" borderId="5" xfId="0" applyFont="1" applyFill="1" applyBorder="1" applyAlignment="1">
      <alignment vertical="center"/>
    </xf>
    <xf numFmtId="0" fontId="5" fillId="4" borderId="6" xfId="0" applyFont="1" applyFill="1" applyBorder="1" applyAlignment="1">
      <alignment vertical="center"/>
    </xf>
    <xf numFmtId="3" fontId="5" fillId="8" borderId="1" xfId="0" applyNumberFormat="1" applyFont="1" applyFill="1" applyBorder="1" applyAlignment="1">
      <alignment horizontal="center" vertical="center"/>
    </xf>
    <xf numFmtId="0" fontId="0" fillId="4" borderId="1" xfId="0" applyFill="1" applyBorder="1" applyAlignment="1">
      <alignment horizontal="right" vertical="center"/>
    </xf>
    <xf numFmtId="4" fontId="0" fillId="8" borderId="0" xfId="0" applyNumberFormat="1" applyFill="1" applyAlignment="1">
      <alignment horizontal="center" vertical="center"/>
    </xf>
    <xf numFmtId="165" fontId="0" fillId="8" borderId="1" xfId="0" applyNumberFormat="1" applyFill="1" applyBorder="1" applyAlignment="1">
      <alignment horizontal="center" vertical="center"/>
    </xf>
    <xf numFmtId="0" fontId="11" fillId="0" borderId="1" xfId="0" applyFont="1" applyBorder="1" applyAlignment="1">
      <alignment vertical="center"/>
    </xf>
    <xf numFmtId="0" fontId="11" fillId="0" borderId="12" xfId="0" applyFont="1" applyBorder="1" applyAlignment="1">
      <alignment vertical="center"/>
    </xf>
    <xf numFmtId="0" fontId="45" fillId="14" borderId="0" xfId="0" applyFont="1" applyFill="1" applyAlignment="1">
      <alignment horizontal="center" vertical="center"/>
    </xf>
    <xf numFmtId="0" fontId="12" fillId="9" borderId="9" xfId="0" applyFont="1" applyFill="1" applyBorder="1" applyAlignment="1">
      <alignment vertical="center"/>
    </xf>
    <xf numFmtId="0" fontId="12" fillId="9" borderId="0" xfId="0" applyFont="1" applyFill="1" applyAlignment="1">
      <alignment vertical="center"/>
    </xf>
    <xf numFmtId="167" fontId="0" fillId="8" borderId="1" xfId="0" applyNumberFormat="1" applyFill="1" applyBorder="1" applyAlignment="1">
      <alignment vertical="center"/>
    </xf>
    <xf numFmtId="167" fontId="0" fillId="4" borderId="1" xfId="0" applyNumberFormat="1" applyFill="1" applyBorder="1" applyAlignment="1">
      <alignment vertical="center"/>
    </xf>
    <xf numFmtId="0" fontId="0" fillId="14" borderId="1" xfId="0" applyFill="1" applyBorder="1" applyAlignment="1">
      <alignment horizontal="center" vertical="center"/>
    </xf>
    <xf numFmtId="167" fontId="0" fillId="14" borderId="1" xfId="0" applyNumberFormat="1" applyFill="1" applyBorder="1" applyAlignment="1">
      <alignment horizontal="center" vertical="center"/>
    </xf>
    <xf numFmtId="0" fontId="46" fillId="38" borderId="1" xfId="0" applyFont="1" applyFill="1" applyBorder="1" applyAlignment="1">
      <alignment horizontal="center" vertical="center" wrapText="1"/>
    </xf>
    <xf numFmtId="0" fontId="0" fillId="13" borderId="0" xfId="0" applyFill="1" applyAlignment="1">
      <alignment horizontal="center" vertical="center"/>
    </xf>
    <xf numFmtId="0" fontId="43" fillId="0" borderId="0" xfId="0" applyFont="1" applyAlignment="1">
      <alignment horizontal="center" vertical="center" wrapText="1"/>
    </xf>
    <xf numFmtId="164" fontId="0" fillId="8" borderId="13" xfId="0" applyNumberFormat="1" applyFill="1" applyBorder="1" applyAlignment="1">
      <alignment horizontal="center" vertical="center"/>
    </xf>
    <xf numFmtId="164" fontId="0" fillId="8" borderId="2" xfId="0" applyNumberFormat="1" applyFill="1" applyBorder="1" applyAlignment="1">
      <alignment horizontal="center" vertical="center"/>
    </xf>
    <xf numFmtId="164" fontId="0" fillId="4" borderId="2" xfId="0" applyNumberFormat="1" applyFill="1" applyBorder="1" applyAlignment="1">
      <alignment horizontal="center" vertical="center"/>
    </xf>
    <xf numFmtId="164" fontId="0" fillId="4" borderId="6" xfId="0" applyNumberFormat="1" applyFill="1" applyBorder="1" applyAlignment="1">
      <alignment horizontal="center" vertical="center"/>
    </xf>
    <xf numFmtId="164" fontId="0" fillId="8" borderId="1" xfId="0" applyNumberFormat="1" applyFill="1" applyBorder="1" applyAlignment="1">
      <alignment horizontal="center" vertical="center"/>
    </xf>
    <xf numFmtId="0" fontId="0" fillId="0" borderId="84" xfId="0" applyBorder="1" applyAlignment="1">
      <alignment vertical="center"/>
    </xf>
    <xf numFmtId="0" fontId="0" fillId="0" borderId="85" xfId="0" applyBorder="1" applyAlignment="1">
      <alignment vertical="center"/>
    </xf>
    <xf numFmtId="0" fontId="0" fillId="24" borderId="86" xfId="0" applyFill="1" applyBorder="1" applyAlignment="1">
      <alignment vertical="center"/>
    </xf>
    <xf numFmtId="0" fontId="0" fillId="0" borderId="87" xfId="0" applyBorder="1" applyAlignment="1">
      <alignment vertical="center"/>
    </xf>
    <xf numFmtId="0" fontId="0" fillId="24" borderId="86" xfId="0" applyFill="1" applyBorder="1" applyAlignment="1">
      <alignment horizontal="center" vertical="center"/>
    </xf>
    <xf numFmtId="0" fontId="0" fillId="24" borderId="0" xfId="0" applyFill="1" applyAlignment="1">
      <alignment horizontal="center" vertical="center"/>
    </xf>
    <xf numFmtId="0" fontId="38" fillId="14" borderId="87" xfId="0" applyFont="1" applyFill="1" applyBorder="1" applyAlignment="1">
      <alignment horizontal="center" vertical="center"/>
    </xf>
    <xf numFmtId="0" fontId="0" fillId="0" borderId="88" xfId="0" applyBorder="1" applyAlignment="1">
      <alignment vertical="center"/>
    </xf>
    <xf numFmtId="0" fontId="0" fillId="0" borderId="86" xfId="0" applyBorder="1" applyAlignment="1">
      <alignment vertical="center"/>
    </xf>
    <xf numFmtId="0" fontId="39" fillId="14" borderId="87" xfId="0" applyFont="1" applyFill="1" applyBorder="1" applyAlignment="1">
      <alignment horizontal="center" vertical="center"/>
    </xf>
    <xf numFmtId="0" fontId="0" fillId="24" borderId="88" xfId="0" applyFill="1" applyBorder="1" applyAlignment="1">
      <alignment vertical="center"/>
    </xf>
    <xf numFmtId="0" fontId="0" fillId="0" borderId="89" xfId="0" applyBorder="1" applyAlignment="1">
      <alignment vertical="center"/>
    </xf>
    <xf numFmtId="0" fontId="0" fillId="0" borderId="90" xfId="0" applyBorder="1" applyAlignment="1">
      <alignment vertical="center"/>
    </xf>
    <xf numFmtId="0" fontId="0" fillId="0" borderId="91" xfId="0" applyBorder="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vertical="center"/>
    </xf>
    <xf numFmtId="9" fontId="0" fillId="0" borderId="0" xfId="0" applyNumberFormat="1"/>
    <xf numFmtId="0" fontId="0" fillId="38" borderId="0" xfId="0" applyFill="1"/>
    <xf numFmtId="0" fontId="47" fillId="38" borderId="0" xfId="0" applyFont="1" applyFill="1"/>
    <xf numFmtId="0" fontId="0" fillId="3" borderId="4" xfId="0" applyFill="1" applyBorder="1" applyAlignment="1">
      <alignment horizontal="center" vertical="center" wrapText="1"/>
    </xf>
    <xf numFmtId="0" fontId="0" fillId="3" borderId="3" xfId="0" applyFill="1" applyBorder="1" applyAlignment="1">
      <alignment horizontal="center" vertical="center" wrapText="1"/>
    </xf>
    <xf numFmtId="165" fontId="0" fillId="14" borderId="11" xfId="0" applyNumberFormat="1" applyFill="1" applyBorder="1" applyAlignment="1">
      <alignment horizontal="center" vertical="center"/>
    </xf>
    <xf numFmtId="165" fontId="0" fillId="14" borderId="2" xfId="0" applyNumberFormat="1" applyFill="1" applyBorder="1" applyAlignment="1">
      <alignment horizontal="center" vertical="center"/>
    </xf>
    <xf numFmtId="165" fontId="0" fillId="14" borderId="12" xfId="0" applyNumberFormat="1" applyFill="1" applyBorder="1" applyAlignment="1">
      <alignment horizontal="center" vertical="center"/>
    </xf>
    <xf numFmtId="0" fontId="0" fillId="3" borderId="1" xfId="0" applyFill="1" applyBorder="1" applyAlignment="1">
      <alignment horizontal="center" vertical="center"/>
    </xf>
    <xf numFmtId="0" fontId="4" fillId="4" borderId="4" xfId="0" applyFont="1" applyFill="1" applyBorder="1" applyAlignment="1">
      <alignment horizontal="center" vertical="center"/>
    </xf>
    <xf numFmtId="0" fontId="3" fillId="4" borderId="1" xfId="0" applyFont="1" applyFill="1" applyBorder="1" applyAlignment="1">
      <alignment horizontal="left" vertical="center"/>
    </xf>
    <xf numFmtId="0" fontId="4" fillId="5" borderId="0" xfId="0" applyFont="1" applyFill="1" applyAlignment="1">
      <alignment horizontal="center" vertical="center"/>
    </xf>
    <xf numFmtId="0" fontId="0" fillId="4" borderId="4" xfId="0" applyFill="1" applyBorder="1" applyAlignment="1">
      <alignment horizontal="center" vertical="center"/>
    </xf>
    <xf numFmtId="0" fontId="0" fillId="4" borderId="8" xfId="0" applyFill="1" applyBorder="1" applyAlignment="1">
      <alignment horizontal="center" vertical="center"/>
    </xf>
    <xf numFmtId="0" fontId="0" fillId="4" borderId="3" xfId="0" applyFill="1" applyBorder="1" applyAlignment="1">
      <alignment horizontal="center" vertical="center"/>
    </xf>
    <xf numFmtId="0" fontId="32" fillId="0" borderId="0" xfId="0" applyFont="1" applyAlignment="1">
      <alignment horizontal="center" vertical="center" wrapText="1"/>
    </xf>
    <xf numFmtId="0" fontId="23" fillId="20" borderId="28" xfId="0" applyFont="1" applyFill="1" applyBorder="1" applyAlignment="1">
      <alignment horizontal="left" vertical="center"/>
    </xf>
    <xf numFmtId="0" fontId="11" fillId="4" borderId="0" xfId="0" applyFont="1" applyFill="1" applyAlignment="1">
      <alignment horizontal="center" vertical="center"/>
    </xf>
    <xf numFmtId="0" fontId="11" fillId="14" borderId="0" xfId="0" quotePrefix="1" applyFont="1" applyFill="1" applyAlignment="1">
      <alignment horizontal="center" vertical="center" wrapText="1"/>
    </xf>
    <xf numFmtId="0" fontId="11" fillId="14" borderId="0" xfId="0" applyFont="1" applyFill="1" applyAlignment="1">
      <alignment horizontal="center" vertical="center" wrapText="1"/>
    </xf>
    <xf numFmtId="0" fontId="23" fillId="42" borderId="0" xfId="0" applyFont="1" applyFill="1" applyAlignment="1">
      <alignment horizontal="center" vertical="center"/>
    </xf>
    <xf numFmtId="0" fontId="3" fillId="35" borderId="0" xfId="0" applyFont="1" applyFill="1" applyAlignment="1">
      <alignment horizontal="center" vertical="center"/>
    </xf>
    <xf numFmtId="0" fontId="1" fillId="5" borderId="8"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7" xfId="0" applyFont="1" applyFill="1" applyBorder="1" applyAlignment="1">
      <alignment horizontal="center" vertical="center"/>
    </xf>
    <xf numFmtId="0" fontId="35" fillId="12" borderId="49" xfId="0" applyFont="1" applyFill="1" applyBorder="1" applyAlignment="1">
      <alignment horizontal="center" vertical="center" wrapText="1"/>
    </xf>
    <xf numFmtId="0" fontId="35" fillId="12" borderId="53" xfId="0" applyFont="1" applyFill="1" applyBorder="1" applyAlignment="1">
      <alignment horizontal="center" vertical="center" wrapText="1"/>
    </xf>
    <xf numFmtId="0" fontId="11" fillId="13" borderId="19" xfId="0" applyFont="1" applyFill="1" applyBorder="1" applyAlignment="1">
      <alignment horizontal="center" vertical="center" wrapText="1"/>
    </xf>
    <xf numFmtId="0" fontId="11" fillId="13" borderId="0" xfId="0" applyFont="1" applyFill="1" applyAlignment="1">
      <alignment horizontal="center" vertical="center" wrapText="1"/>
    </xf>
    <xf numFmtId="0" fontId="13" fillId="15" borderId="0" xfId="0" applyFont="1" applyFill="1" applyAlignment="1">
      <alignment horizontal="center" vertical="center"/>
    </xf>
    <xf numFmtId="0" fontId="0" fillId="4" borderId="13" xfId="0" applyFill="1" applyBorder="1" applyAlignment="1">
      <alignment horizontal="center" vertical="center"/>
    </xf>
    <xf numFmtId="0" fontId="0" fillId="4" borderId="2" xfId="0" applyFill="1" applyBorder="1" applyAlignment="1">
      <alignment horizontal="center" vertical="center"/>
    </xf>
    <xf numFmtId="0" fontId="0" fillId="4" borderId="6" xfId="0" applyFill="1" applyBorder="1" applyAlignment="1">
      <alignment horizontal="center" vertical="center"/>
    </xf>
    <xf numFmtId="0" fontId="0" fillId="4" borderId="1" xfId="0" applyFill="1" applyBorder="1" applyAlignment="1">
      <alignment horizontal="right" vertical="center"/>
    </xf>
    <xf numFmtId="0" fontId="0" fillId="35" borderId="1" xfId="0" applyFill="1" applyBorder="1" applyAlignment="1">
      <alignment horizontal="center" vertical="center" wrapText="1"/>
    </xf>
    <xf numFmtId="0" fontId="0" fillId="35" borderId="4" xfId="0" applyFill="1" applyBorder="1" applyAlignment="1">
      <alignment horizontal="center" vertical="center" wrapText="1"/>
    </xf>
    <xf numFmtId="0" fontId="0" fillId="35" borderId="3" xfId="0" applyFill="1" applyBorder="1" applyAlignment="1">
      <alignment horizontal="center" vertical="center" wrapText="1"/>
    </xf>
    <xf numFmtId="0" fontId="23" fillId="42" borderId="86" xfId="0" applyFont="1" applyFill="1" applyBorder="1" applyAlignment="1">
      <alignment horizontal="center" vertical="center" wrapText="1"/>
    </xf>
    <xf numFmtId="0" fontId="23" fillId="42" borderId="0" xfId="0" applyFont="1" applyFill="1" applyAlignment="1">
      <alignment horizontal="center" vertical="center" wrapText="1"/>
    </xf>
    <xf numFmtId="0" fontId="10" fillId="43" borderId="83" xfId="0" applyFont="1" applyFill="1" applyBorder="1" applyAlignment="1">
      <alignment horizontal="center" vertical="center"/>
    </xf>
    <xf numFmtId="0" fontId="10" fillId="43" borderId="84"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12" xfId="0" applyFont="1" applyFill="1" applyBorder="1" applyAlignment="1">
      <alignment horizontal="center" vertical="center"/>
    </xf>
    <xf numFmtId="0" fontId="10" fillId="29" borderId="71" xfId="0" applyFont="1" applyFill="1" applyBorder="1" applyAlignment="1">
      <alignment horizontal="center" vertical="center"/>
    </xf>
    <xf numFmtId="0" fontId="10" fillId="29" borderId="72" xfId="0" applyFont="1" applyFill="1" applyBorder="1" applyAlignment="1">
      <alignment horizontal="center" vertical="center"/>
    </xf>
    <xf numFmtId="0" fontId="0" fillId="4" borderId="0" xfId="0" applyFill="1" applyAlignment="1">
      <alignment horizontal="center" vertical="center"/>
    </xf>
    <xf numFmtId="0" fontId="0" fillId="3" borderId="54" xfId="0" applyFill="1" applyBorder="1" applyAlignment="1">
      <alignment horizontal="center" vertical="center"/>
    </xf>
    <xf numFmtId="0" fontId="0" fillId="3" borderId="55" xfId="0" applyFill="1" applyBorder="1" applyAlignment="1">
      <alignment horizontal="center" vertical="center"/>
    </xf>
    <xf numFmtId="0" fontId="0" fillId="3" borderId="56" xfId="0" applyFill="1" applyBorder="1" applyAlignment="1">
      <alignment horizontal="center" vertical="center"/>
    </xf>
    <xf numFmtId="0" fontId="0" fillId="0" borderId="76" xfId="0" applyBorder="1" applyAlignment="1">
      <alignment horizontal="center" vertical="center"/>
    </xf>
    <xf numFmtId="0" fontId="0" fillId="0" borderId="57" xfId="0" applyBorder="1" applyAlignment="1">
      <alignment horizontal="center" vertical="center"/>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36" fillId="38" borderId="5" xfId="0" applyFont="1" applyFill="1" applyBorder="1" applyAlignment="1">
      <alignment horizontal="center" vertical="center"/>
    </xf>
    <xf numFmtId="0" fontId="36" fillId="38" borderId="14" xfId="0" applyFont="1" applyFill="1" applyBorder="1" applyAlignment="1">
      <alignment horizontal="center" vertical="center"/>
    </xf>
    <xf numFmtId="0" fontId="0" fillId="5" borderId="58" xfId="0" applyFill="1" applyBorder="1" applyAlignment="1">
      <alignment horizontal="center" vertical="center"/>
    </xf>
    <xf numFmtId="0" fontId="0" fillId="5" borderId="61" xfId="0" applyFill="1" applyBorder="1" applyAlignment="1">
      <alignment horizontal="center" vertical="center"/>
    </xf>
    <xf numFmtId="0" fontId="10" fillId="25" borderId="74" xfId="0" applyFont="1" applyFill="1" applyBorder="1" applyAlignment="1">
      <alignment horizontal="center" vertical="center"/>
    </xf>
    <xf numFmtId="0" fontId="10" fillId="25" borderId="0" xfId="0" applyFont="1" applyFill="1" applyAlignment="1">
      <alignment horizontal="center" vertical="center"/>
    </xf>
    <xf numFmtId="0" fontId="5" fillId="4" borderId="74" xfId="0" applyFont="1" applyFill="1" applyBorder="1" applyAlignment="1">
      <alignment horizontal="center" vertical="center"/>
    </xf>
    <xf numFmtId="0" fontId="5" fillId="4" borderId="0" xfId="0" applyFont="1" applyFill="1" applyAlignment="1">
      <alignment horizontal="center" vertical="center"/>
    </xf>
    <xf numFmtId="0" fontId="0" fillId="4" borderId="74" xfId="0" applyFill="1" applyBorder="1" applyAlignment="1">
      <alignment horizontal="center" vertical="center"/>
    </xf>
    <xf numFmtId="0" fontId="1" fillId="4" borderId="11" xfId="0" applyFont="1" applyFill="1" applyBorder="1" applyAlignment="1">
      <alignment horizontal="center"/>
    </xf>
    <xf numFmtId="0" fontId="1" fillId="4" borderId="2" xfId="0" applyFont="1" applyFill="1" applyBorder="1" applyAlignment="1">
      <alignment horizontal="center"/>
    </xf>
    <xf numFmtId="0" fontId="0" fillId="4" borderId="11" xfId="0" applyFill="1" applyBorder="1" applyAlignment="1">
      <alignment horizontal="right"/>
    </xf>
    <xf numFmtId="0" fontId="0" fillId="4" borderId="12" xfId="0" applyFill="1" applyBorder="1" applyAlignment="1">
      <alignment horizontal="right"/>
    </xf>
    <xf numFmtId="0" fontId="0" fillId="4" borderId="11" xfId="0" applyFill="1" applyBorder="1" applyAlignment="1">
      <alignment horizontal="center"/>
    </xf>
    <xf numFmtId="0" fontId="0" fillId="4" borderId="2" xfId="0" applyFill="1" applyBorder="1" applyAlignment="1">
      <alignment horizontal="center"/>
    </xf>
    <xf numFmtId="0" fontId="0" fillId="4" borderId="12" xfId="0" applyFill="1" applyBorder="1" applyAlignment="1">
      <alignment horizontal="center"/>
    </xf>
    <xf numFmtId="0" fontId="3" fillId="21" borderId="0" xfId="0" applyFont="1" applyFill="1" applyAlignment="1">
      <alignment horizontal="center" vertical="center"/>
    </xf>
    <xf numFmtId="0" fontId="12" fillId="6" borderId="9" xfId="0" applyFont="1" applyFill="1" applyBorder="1" applyAlignment="1">
      <alignment horizontal="center" vertical="center"/>
    </xf>
    <xf numFmtId="0" fontId="12" fillId="6" borderId="0" xfId="0" applyFont="1" applyFill="1" applyAlignment="1">
      <alignment horizontal="center" vertical="center"/>
    </xf>
    <xf numFmtId="0" fontId="0" fillId="12" borderId="8" xfId="0" applyFill="1" applyBorder="1" applyAlignment="1">
      <alignment horizontal="center" vertical="center" wrapText="1"/>
    </xf>
    <xf numFmtId="0" fontId="0" fillId="12" borderId="3" xfId="0" applyFill="1" applyBorder="1" applyAlignment="1">
      <alignment horizontal="center" vertical="center" wrapText="1"/>
    </xf>
    <xf numFmtId="0" fontId="0" fillId="12" borderId="9" xfId="0" applyFill="1" applyBorder="1" applyAlignment="1">
      <alignment horizontal="center" vertical="center" wrapText="1"/>
    </xf>
    <xf numFmtId="0" fontId="0" fillId="12" borderId="0" xfId="0" applyFill="1" applyAlignment="1">
      <alignment horizontal="center" vertical="center" wrapText="1"/>
    </xf>
    <xf numFmtId="0" fontId="3" fillId="2" borderId="1" xfId="0" applyFont="1" applyFill="1" applyBorder="1" applyAlignment="1">
      <alignment horizontal="left" vertical="center"/>
    </xf>
    <xf numFmtId="0" fontId="11" fillId="0" borderId="0" xfId="0" applyFont="1" applyAlignment="1">
      <alignment horizontal="center" vertical="center" wrapText="1"/>
    </xf>
    <xf numFmtId="0" fontId="9" fillId="13" borderId="0" xfId="0" applyFont="1" applyFill="1" applyAlignment="1">
      <alignment horizontal="center" wrapText="1"/>
    </xf>
    <xf numFmtId="0" fontId="0" fillId="4" borderId="8" xfId="0" applyFill="1" applyBorder="1" applyAlignment="1">
      <alignment horizontal="center" vertical="center" wrapText="1"/>
    </xf>
    <xf numFmtId="0" fontId="0" fillId="4" borderId="3" xfId="0" applyFill="1" applyBorder="1" applyAlignment="1">
      <alignment horizontal="center" vertical="center" wrapText="1"/>
    </xf>
    <xf numFmtId="0" fontId="10" fillId="11" borderId="0" xfId="0" applyFont="1" applyFill="1" applyAlignment="1">
      <alignment horizontal="center" vertical="center"/>
    </xf>
    <xf numFmtId="0" fontId="0" fillId="0" borderId="0" xfId="0" applyAlignment="1">
      <alignment horizontal="center" vertical="center" wrapText="1"/>
    </xf>
    <xf numFmtId="0" fontId="0" fillId="4" borderId="9" xfId="0" applyFill="1" applyBorder="1" applyAlignment="1">
      <alignment horizontal="center" vertical="center" wrapText="1"/>
    </xf>
    <xf numFmtId="0" fontId="0" fillId="4" borderId="0" xfId="0" applyFill="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2" fillId="9" borderId="9" xfId="0" applyFont="1" applyFill="1" applyBorder="1" applyAlignment="1">
      <alignment horizontal="center" vertical="center"/>
    </xf>
    <xf numFmtId="0" fontId="12" fillId="9" borderId="0" xfId="0" applyFont="1" applyFill="1" applyAlignment="1">
      <alignment horizontal="center" vertical="center"/>
    </xf>
    <xf numFmtId="0" fontId="14" fillId="8" borderId="8"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14" fillId="14" borderId="9" xfId="0" applyFont="1" applyFill="1" applyBorder="1" applyAlignment="1">
      <alignment horizontal="center" vertical="center" wrapText="1"/>
    </xf>
    <xf numFmtId="0" fontId="14" fillId="14" borderId="10" xfId="0" applyFont="1" applyFill="1" applyBorder="1" applyAlignment="1">
      <alignment horizontal="center" vertical="center" wrapText="1"/>
    </xf>
    <xf numFmtId="0" fontId="14" fillId="14" borderId="14" xfId="0" applyFont="1" applyFill="1" applyBorder="1" applyAlignment="1">
      <alignment horizontal="center" vertical="center" wrapText="1"/>
    </xf>
    <xf numFmtId="0" fontId="14" fillId="14" borderId="15" xfId="0" applyFont="1" applyFill="1" applyBorder="1" applyAlignment="1">
      <alignment horizontal="center" vertical="center" wrapText="1"/>
    </xf>
    <xf numFmtId="0" fontId="0" fillId="0" borderId="0" xfId="0" applyAlignment="1">
      <alignment horizontal="center" vertical="top" wrapText="1"/>
    </xf>
    <xf numFmtId="0" fontId="11" fillId="0" borderId="1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2" xfId="0" applyFont="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1" fillId="2" borderId="1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2" xfId="0" applyFont="1" applyFill="1" applyBorder="1" applyAlignment="1">
      <alignment horizontal="center" vertical="center"/>
    </xf>
    <xf numFmtId="0" fontId="10" fillId="11" borderId="5" xfId="0" applyFont="1" applyFill="1" applyBorder="1" applyAlignment="1">
      <alignment horizontal="center" vertical="center"/>
    </xf>
    <xf numFmtId="0" fontId="10" fillId="11" borderId="6" xfId="0" applyFont="1" applyFill="1" applyBorder="1" applyAlignment="1">
      <alignment horizontal="center" vertical="center"/>
    </xf>
    <xf numFmtId="0" fontId="10" fillId="11" borderId="7"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0" xfId="0" applyFont="1" applyFill="1" applyAlignment="1">
      <alignment horizontal="center" vertical="center"/>
    </xf>
    <xf numFmtId="0" fontId="1" fillId="4" borderId="10" xfId="0" applyFont="1" applyFill="1" applyBorder="1" applyAlignment="1">
      <alignment horizontal="center" vertical="center"/>
    </xf>
    <xf numFmtId="0" fontId="1" fillId="10" borderId="9" xfId="0" applyFont="1" applyFill="1" applyBorder="1" applyAlignment="1">
      <alignment horizontal="center" vertical="center"/>
    </xf>
    <xf numFmtId="0" fontId="1" fillId="10" borderId="0" xfId="0" applyFont="1" applyFill="1" applyAlignment="1">
      <alignment horizontal="center" vertical="center"/>
    </xf>
    <xf numFmtId="0" fontId="1" fillId="10" borderId="10" xfId="0" applyFont="1" applyFill="1" applyBorder="1" applyAlignment="1">
      <alignment horizontal="center" vertical="center"/>
    </xf>
    <xf numFmtId="0" fontId="0" fillId="10" borderId="8" xfId="0" applyFill="1" applyBorder="1" applyAlignment="1">
      <alignment horizontal="center" vertical="center" wrapText="1"/>
    </xf>
    <xf numFmtId="0" fontId="0" fillId="10" borderId="3" xfId="0"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0" fillId="9" borderId="5" xfId="0" applyFont="1" applyFill="1" applyBorder="1" applyAlignment="1">
      <alignment horizontal="center" vertical="center"/>
    </xf>
    <xf numFmtId="0" fontId="10" fillId="9" borderId="6" xfId="0" applyFont="1" applyFill="1" applyBorder="1" applyAlignment="1">
      <alignment horizontal="center" vertical="center"/>
    </xf>
    <xf numFmtId="0" fontId="10" fillId="9" borderId="7" xfId="0" applyFont="1" applyFill="1" applyBorder="1" applyAlignment="1">
      <alignment horizontal="center" vertical="center"/>
    </xf>
    <xf numFmtId="0" fontId="23" fillId="22" borderId="0" xfId="0" applyFont="1" applyFill="1" applyAlignment="1">
      <alignment horizontal="center" vertical="center"/>
    </xf>
    <xf numFmtId="0" fontId="23" fillId="22" borderId="0" xfId="0" applyFont="1" applyFill="1" applyAlignment="1">
      <alignment horizontal="left" vertical="center"/>
    </xf>
    <xf numFmtId="0" fontId="23" fillId="26" borderId="0" xfId="0" applyFont="1" applyFill="1" applyAlignment="1">
      <alignment horizontal="center" vertical="center"/>
    </xf>
    <xf numFmtId="165" fontId="33" fillId="16" borderId="41" xfId="0" applyNumberFormat="1" applyFont="1" applyFill="1" applyBorder="1" applyAlignment="1">
      <alignment horizontal="center" vertical="center"/>
    </xf>
    <xf numFmtId="168" fontId="33" fillId="16" borderId="41" xfId="0" applyNumberFormat="1" applyFont="1" applyFill="1" applyBorder="1" applyAlignment="1">
      <alignment horizontal="center" vertical="center"/>
    </xf>
    <xf numFmtId="0" fontId="10" fillId="25" borderId="11" xfId="0" applyFont="1" applyFill="1" applyBorder="1" applyAlignment="1">
      <alignment horizontal="center" vertical="center"/>
    </xf>
    <xf numFmtId="0" fontId="10" fillId="25" borderId="12" xfId="0" applyFont="1" applyFill="1" applyBorder="1" applyAlignment="1">
      <alignment horizontal="center" vertical="center"/>
    </xf>
    <xf numFmtId="0" fontId="10" fillId="25" borderId="2"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3" xfId="0" applyFont="1" applyFill="1" applyBorder="1" applyAlignment="1">
      <alignment horizontal="center" vertical="center"/>
    </xf>
    <xf numFmtId="0" fontId="0" fillId="0" borderId="0" xfId="0" applyAlignment="1">
      <alignment horizontal="center" vertical="center"/>
    </xf>
    <xf numFmtId="0" fontId="32" fillId="4" borderId="0" xfId="0" applyFont="1" applyFill="1" applyAlignment="1">
      <alignment horizontal="center" vertical="center"/>
    </xf>
    <xf numFmtId="0" fontId="10" fillId="25" borderId="14" xfId="0" applyFont="1" applyFill="1" applyBorder="1" applyAlignment="1">
      <alignment horizontal="center" vertical="center"/>
    </xf>
    <xf numFmtId="0" fontId="10" fillId="25" borderId="13" xfId="0" applyFont="1" applyFill="1" applyBorder="1" applyAlignment="1">
      <alignment horizontal="center" vertical="center"/>
    </xf>
    <xf numFmtId="164" fontId="0" fillId="0" borderId="1" xfId="2" applyNumberFormat="1" applyFont="1" applyBorder="1" applyAlignment="1">
      <alignment horizontal="center" vertical="center"/>
    </xf>
    <xf numFmtId="0" fontId="0" fillId="12" borderId="4" xfId="0" applyFill="1" applyBorder="1" applyAlignment="1">
      <alignment horizontal="center" vertical="center" wrapText="1"/>
    </xf>
    <xf numFmtId="0" fontId="18" fillId="13" borderId="0" xfId="0" applyFont="1" applyFill="1" applyAlignment="1">
      <alignment horizontal="left" vertical="center" wrapText="1"/>
    </xf>
  </cellXfs>
  <cellStyles count="4">
    <cellStyle name="Link" xfId="1" builtinId="8"/>
    <cellStyle name="Prozent" xfId="2" builtinId="5"/>
    <cellStyle name="Standard" xfId="0" builtinId="0"/>
    <cellStyle name="Standard 7" xfId="3" xr:uid="{7975A2E4-11E4-4319-A49A-741575C3D08C}"/>
  </cellStyles>
  <dxfs count="8">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EAE5D6"/>
      <color rgb="FFFFFFCC"/>
      <color rgb="FF877645"/>
      <color rgb="FFC1B185"/>
      <color rgb="FFFFFFE7"/>
      <color rgb="FFFFFF99"/>
      <color rgb="FFD7CDB1"/>
      <color rgb="FF77683D"/>
      <color rgb="FFAC975C"/>
      <color rgb="FF7D9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797669</xdr:colOff>
      <xdr:row>9</xdr:row>
      <xdr:rowOff>66887</xdr:rowOff>
    </xdr:from>
    <xdr:to>
      <xdr:col>2</xdr:col>
      <xdr:colOff>1009755</xdr:colOff>
      <xdr:row>9</xdr:row>
      <xdr:rowOff>173567</xdr:rowOff>
    </xdr:to>
    <xdr:pic>
      <xdr:nvPicPr>
        <xdr:cNvPr id="6" name="Grafik 5" descr="C:\Users\user\AppData\Local\Microsoft\Windows\Temporary Internet Files\Content.IE5\0NA043RM\car-295043_960_720[1].png">
          <a:extLst>
            <a:ext uri="{FF2B5EF4-FFF2-40B4-BE49-F238E27FC236}">
              <a16:creationId xmlns:a16="http://schemas.microsoft.com/office/drawing/2014/main" id="{6FA2988E-70DD-4BB1-8E13-56E45A1800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3444" y="1705187"/>
          <a:ext cx="212086" cy="106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896832</xdr:colOff>
      <xdr:row>10</xdr:row>
      <xdr:rowOff>29845</xdr:rowOff>
    </xdr:from>
    <xdr:to>
      <xdr:col>2</xdr:col>
      <xdr:colOff>1202691</xdr:colOff>
      <xdr:row>11</xdr:row>
      <xdr:rowOff>1126</xdr:rowOff>
    </xdr:to>
    <xdr:pic>
      <xdr:nvPicPr>
        <xdr:cNvPr id="7" name="Grafik 6" descr="C:\Users\user\AppData\Local\Microsoft\Windows\Temporary Internet Files\Content.IE5\0NA043RM\car-295043_960_720[1].png">
          <a:extLst>
            <a:ext uri="{FF2B5EF4-FFF2-40B4-BE49-F238E27FC236}">
              <a16:creationId xmlns:a16="http://schemas.microsoft.com/office/drawing/2014/main" id="{6BDC45CD-6AB6-4109-86BB-06203759FC9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2607" y="1858645"/>
          <a:ext cx="305859" cy="1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1221741</xdr:colOff>
      <xdr:row>10</xdr:row>
      <xdr:rowOff>119486</xdr:rowOff>
    </xdr:from>
    <xdr:to>
      <xdr:col>2</xdr:col>
      <xdr:colOff>1549401</xdr:colOff>
      <xdr:row>12</xdr:row>
      <xdr:rowOff>64523</xdr:rowOff>
    </xdr:to>
    <xdr:pic>
      <xdr:nvPicPr>
        <xdr:cNvPr id="8" name="Grafik 7" descr="Bildergebnis fÃ¼r lkw symbol">
          <a:extLst>
            <a:ext uri="{FF2B5EF4-FFF2-40B4-BE49-F238E27FC236}">
              <a16:creationId xmlns:a16="http://schemas.microsoft.com/office/drawing/2014/main" id="{7859492E-66F0-46EC-B209-88332EFDB9C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07516" y="1948286"/>
          <a:ext cx="327660" cy="326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252942</xdr:colOff>
      <xdr:row>11</xdr:row>
      <xdr:rowOff>114301</xdr:rowOff>
    </xdr:from>
    <xdr:to>
      <xdr:col>2</xdr:col>
      <xdr:colOff>841181</xdr:colOff>
      <xdr:row>13</xdr:row>
      <xdr:rowOff>31751</xdr:rowOff>
    </xdr:to>
    <xdr:pic>
      <xdr:nvPicPr>
        <xdr:cNvPr id="9" name="Grafik 8" descr="Bildergebnis fÃ¼r lkw symbol">
          <a:extLst>
            <a:ext uri="{FF2B5EF4-FFF2-40B4-BE49-F238E27FC236}">
              <a16:creationId xmlns:a16="http://schemas.microsoft.com/office/drawing/2014/main" id="{787F9E66-5C4A-4133-BD48-D4C24844DD2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flipH="1">
          <a:off x="738717" y="2133601"/>
          <a:ext cx="588239" cy="298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855878</xdr:colOff>
      <xdr:row>33</xdr:row>
      <xdr:rowOff>43073</xdr:rowOff>
    </xdr:from>
    <xdr:to>
      <xdr:col>2</xdr:col>
      <xdr:colOff>1067964</xdr:colOff>
      <xdr:row>33</xdr:row>
      <xdr:rowOff>149753</xdr:rowOff>
    </xdr:to>
    <xdr:pic>
      <xdr:nvPicPr>
        <xdr:cNvPr id="2" name="Grafik 1" descr="C:\Users\user\AppData\Local\Microsoft\Windows\Temporary Internet Files\Content.IE5\0NA043RM\car-295043_960_720[1].png">
          <a:extLst>
            <a:ext uri="{FF2B5EF4-FFF2-40B4-BE49-F238E27FC236}">
              <a16:creationId xmlns:a16="http://schemas.microsoft.com/office/drawing/2014/main" id="{35B9304E-A37D-4C49-BC23-C9B9EA9B14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0066" y="6202573"/>
          <a:ext cx="212086" cy="106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728557</xdr:colOff>
      <xdr:row>34</xdr:row>
      <xdr:rowOff>16618</xdr:rowOff>
    </xdr:from>
    <xdr:to>
      <xdr:col>2</xdr:col>
      <xdr:colOff>1034415</xdr:colOff>
      <xdr:row>34</xdr:row>
      <xdr:rowOff>169933</xdr:rowOff>
    </xdr:to>
    <xdr:pic>
      <xdr:nvPicPr>
        <xdr:cNvPr id="3" name="Grafik 2" descr="C:\Users\user\AppData\Local\Microsoft\Windows\Temporary Internet Files\Content.IE5\0NA043RM\car-295043_960_720[1].png">
          <a:extLst>
            <a:ext uri="{FF2B5EF4-FFF2-40B4-BE49-F238E27FC236}">
              <a16:creationId xmlns:a16="http://schemas.microsoft.com/office/drawing/2014/main" id="{3367814A-CCEB-4FA1-A65D-A78C4069F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2745" y="6366618"/>
          <a:ext cx="305858" cy="1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1170412</xdr:colOff>
      <xdr:row>34</xdr:row>
      <xdr:rowOff>128480</xdr:rowOff>
    </xdr:from>
    <xdr:to>
      <xdr:col>2</xdr:col>
      <xdr:colOff>1498072</xdr:colOff>
      <xdr:row>36</xdr:row>
      <xdr:rowOff>41682</xdr:rowOff>
    </xdr:to>
    <xdr:pic>
      <xdr:nvPicPr>
        <xdr:cNvPr id="4" name="Grafik 3" descr="Bildergebnis fÃ¼r lkw symbol">
          <a:extLst>
            <a:ext uri="{FF2B5EF4-FFF2-40B4-BE49-F238E27FC236}">
              <a16:creationId xmlns:a16="http://schemas.microsoft.com/office/drawing/2014/main" id="{6F91A8AD-EA96-4A41-9BB9-4522D574CBA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54600" y="6478480"/>
          <a:ext cx="327660" cy="326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235480</xdr:colOff>
      <xdr:row>35</xdr:row>
      <xdr:rowOff>108480</xdr:rowOff>
    </xdr:from>
    <xdr:to>
      <xdr:col>2</xdr:col>
      <xdr:colOff>823718</xdr:colOff>
      <xdr:row>36</xdr:row>
      <xdr:rowOff>191277</xdr:rowOff>
    </xdr:to>
    <xdr:pic>
      <xdr:nvPicPr>
        <xdr:cNvPr id="5" name="Grafik 4" descr="Bildergebnis fÃ¼r lkw symbol">
          <a:extLst>
            <a:ext uri="{FF2B5EF4-FFF2-40B4-BE49-F238E27FC236}">
              <a16:creationId xmlns:a16="http://schemas.microsoft.com/office/drawing/2014/main" id="{238271A5-5BED-461C-A893-B2CB5562964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flipH="1">
          <a:off x="719668" y="6648980"/>
          <a:ext cx="588238" cy="296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79375</xdr:colOff>
      <xdr:row>17</xdr:row>
      <xdr:rowOff>79374</xdr:rowOff>
    </xdr:from>
    <xdr:to>
      <xdr:col>18</xdr:col>
      <xdr:colOff>22409</xdr:colOff>
      <xdr:row>40</xdr:row>
      <xdr:rowOff>138315</xdr:rowOff>
    </xdr:to>
    <xdr:pic>
      <xdr:nvPicPr>
        <xdr:cNvPr id="8" name="Grafik 7">
          <a:extLst>
            <a:ext uri="{FF2B5EF4-FFF2-40B4-BE49-F238E27FC236}">
              <a16:creationId xmlns:a16="http://schemas.microsoft.com/office/drawing/2014/main" id="{4EEA1E0B-309A-4743-BCA3-90B158F1B7E7}"/>
            </a:ext>
          </a:extLst>
        </xdr:cNvPr>
        <xdr:cNvPicPr>
          <a:picLocks noChangeAspect="1"/>
        </xdr:cNvPicPr>
      </xdr:nvPicPr>
      <xdr:blipFill>
        <a:blip xmlns:r="http://schemas.openxmlformats.org/officeDocument/2006/relationships" r:embed="rId5"/>
        <a:stretch>
          <a:fillRect/>
        </a:stretch>
      </xdr:blipFill>
      <xdr:spPr>
        <a:xfrm>
          <a:off x="10271125" y="3947583"/>
          <a:ext cx="5229409" cy="42015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321734</xdr:colOff>
      <xdr:row>3</xdr:row>
      <xdr:rowOff>116837</xdr:rowOff>
    </xdr:from>
    <xdr:to>
      <xdr:col>13</xdr:col>
      <xdr:colOff>533820</xdr:colOff>
      <xdr:row>3</xdr:row>
      <xdr:rowOff>219284</xdr:rowOff>
    </xdr:to>
    <xdr:pic>
      <xdr:nvPicPr>
        <xdr:cNvPr id="7" name="Grafik 6" descr="C:\Users\user\AppData\Local\Microsoft\Windows\Temporary Internet Files\Content.IE5\0NA043RM\car-295043_960_720[1].png">
          <a:extLst>
            <a:ext uri="{FF2B5EF4-FFF2-40B4-BE49-F238E27FC236}">
              <a16:creationId xmlns:a16="http://schemas.microsoft.com/office/drawing/2014/main" id="{EFE63431-AD44-489C-8546-6C6659A943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87667" y="726437"/>
          <a:ext cx="212086" cy="1024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245534</xdr:colOff>
      <xdr:row>3</xdr:row>
      <xdr:rowOff>76196</xdr:rowOff>
    </xdr:from>
    <xdr:to>
      <xdr:col>14</xdr:col>
      <xdr:colOff>550334</xdr:colOff>
      <xdr:row>3</xdr:row>
      <xdr:rowOff>225278</xdr:rowOff>
    </xdr:to>
    <xdr:pic>
      <xdr:nvPicPr>
        <xdr:cNvPr id="8" name="Grafik 7" descr="C:\Users\user\AppData\Local\Microsoft\Windows\Temporary Internet Files\Content.IE5\0NA043RM\car-295043_960_720[1].png">
          <a:extLst>
            <a:ext uri="{FF2B5EF4-FFF2-40B4-BE49-F238E27FC236}">
              <a16:creationId xmlns:a16="http://schemas.microsoft.com/office/drawing/2014/main" id="{B2AD65B7-0C21-45F7-B33A-E18FB2A735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07334" y="685796"/>
          <a:ext cx="304800" cy="149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254000</xdr:colOff>
      <xdr:row>2</xdr:row>
      <xdr:rowOff>186265</xdr:rowOff>
    </xdr:from>
    <xdr:to>
      <xdr:col>15</xdr:col>
      <xdr:colOff>581660</xdr:colOff>
      <xdr:row>4</xdr:row>
      <xdr:rowOff>12767</xdr:rowOff>
    </xdr:to>
    <xdr:pic>
      <xdr:nvPicPr>
        <xdr:cNvPr id="9" name="Grafik 8" descr="Bildergebnis fÃ¼r lkw symbol">
          <a:extLst>
            <a:ext uri="{FF2B5EF4-FFF2-40B4-BE49-F238E27FC236}">
              <a16:creationId xmlns:a16="http://schemas.microsoft.com/office/drawing/2014/main" id="{754E4A8F-08E9-4F32-9199-1DE6746A413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11667" y="567265"/>
          <a:ext cx="327660" cy="317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84667</xdr:colOff>
      <xdr:row>2</xdr:row>
      <xdr:rowOff>186264</xdr:rowOff>
    </xdr:from>
    <xdr:to>
      <xdr:col>16</xdr:col>
      <xdr:colOff>671847</xdr:colOff>
      <xdr:row>3</xdr:row>
      <xdr:rowOff>245531</xdr:rowOff>
    </xdr:to>
    <xdr:pic>
      <xdr:nvPicPr>
        <xdr:cNvPr id="10" name="Grafik 9" descr="Bildergebnis fÃ¼r lkw symbol">
          <a:extLst>
            <a:ext uri="{FF2B5EF4-FFF2-40B4-BE49-F238E27FC236}">
              <a16:creationId xmlns:a16="http://schemas.microsoft.com/office/drawing/2014/main" id="{6A06A5C1-756B-4691-B960-C51F1A4C9CB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flipH="1">
          <a:off x="13538200" y="567264"/>
          <a:ext cx="587180" cy="287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321734</xdr:colOff>
      <xdr:row>18</xdr:row>
      <xdr:rowOff>51521</xdr:rowOff>
    </xdr:from>
    <xdr:ext cx="212086" cy="102447"/>
    <xdr:pic>
      <xdr:nvPicPr>
        <xdr:cNvPr id="6" name="Grafik 5" descr="C:\Users\user\AppData\Local\Microsoft\Windows\Temporary Internet Files\Content.IE5\0NA043RM\car-295043_960_720[1].png">
          <a:extLst>
            <a:ext uri="{FF2B5EF4-FFF2-40B4-BE49-F238E27FC236}">
              <a16:creationId xmlns:a16="http://schemas.microsoft.com/office/drawing/2014/main" id="{3098FCD3-17FA-4246-A53A-6291FB90DD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8334" y="5949401"/>
          <a:ext cx="212086" cy="1024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365280</xdr:colOff>
      <xdr:row>18</xdr:row>
      <xdr:rowOff>21766</xdr:rowOff>
    </xdr:from>
    <xdr:ext cx="304800" cy="149082"/>
    <xdr:pic>
      <xdr:nvPicPr>
        <xdr:cNvPr id="11" name="Grafik 10" descr="C:\Users\user\AppData\Local\Microsoft\Windows\Temporary Internet Files\Content.IE5\0NA043RM\car-295043_960_720[1].png">
          <a:extLst>
            <a:ext uri="{FF2B5EF4-FFF2-40B4-BE49-F238E27FC236}">
              <a16:creationId xmlns:a16="http://schemas.microsoft.com/office/drawing/2014/main" id="{C169F247-89B0-49C9-AFDC-03D0F2BBED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54360" y="5919646"/>
          <a:ext cx="304800" cy="1490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254000</xdr:colOff>
      <xdr:row>17</xdr:row>
      <xdr:rowOff>110063</xdr:rowOff>
    </xdr:from>
    <xdr:ext cx="327660" cy="316359"/>
    <xdr:pic>
      <xdr:nvPicPr>
        <xdr:cNvPr id="12" name="Grafik 11" descr="Bildergebnis fÃ¼r lkw symbol">
          <a:extLst>
            <a:ext uri="{FF2B5EF4-FFF2-40B4-BE49-F238E27FC236}">
              <a16:creationId xmlns:a16="http://schemas.microsoft.com/office/drawing/2014/main" id="{D1B6A8A1-DA8E-4920-9C2A-DDE7F54A065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101320" y="5809823"/>
          <a:ext cx="327660" cy="3163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117325</xdr:colOff>
      <xdr:row>17</xdr:row>
      <xdr:rowOff>99176</xdr:rowOff>
    </xdr:from>
    <xdr:ext cx="587180" cy="287867"/>
    <xdr:pic>
      <xdr:nvPicPr>
        <xdr:cNvPr id="13" name="Grafik 12" descr="Bildergebnis fÃ¼r lkw symbol">
          <a:extLst>
            <a:ext uri="{FF2B5EF4-FFF2-40B4-BE49-F238E27FC236}">
              <a16:creationId xmlns:a16="http://schemas.microsoft.com/office/drawing/2014/main" id="{53C1AB7C-8DAB-47D3-9A07-3BB86F919F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flipH="1">
          <a:off x="13879045" y="5798936"/>
          <a:ext cx="587180" cy="2878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321734</xdr:colOff>
      <xdr:row>23</xdr:row>
      <xdr:rowOff>116837</xdr:rowOff>
    </xdr:from>
    <xdr:ext cx="212086" cy="102447"/>
    <xdr:pic>
      <xdr:nvPicPr>
        <xdr:cNvPr id="14" name="Grafik 13" descr="C:\Users\user\AppData\Local\Microsoft\Windows\Temporary Internet Files\Content.IE5\0NA043RM\car-295043_960_720[1].png">
          <a:extLst>
            <a:ext uri="{FF2B5EF4-FFF2-40B4-BE49-F238E27FC236}">
              <a16:creationId xmlns:a16="http://schemas.microsoft.com/office/drawing/2014/main" id="{1AC293EF-8D2E-4270-AF89-AAE7484430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31031" y="4740578"/>
          <a:ext cx="212086" cy="1024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245534</xdr:colOff>
      <xdr:row>23</xdr:row>
      <xdr:rowOff>76196</xdr:rowOff>
    </xdr:from>
    <xdr:ext cx="304800" cy="149082"/>
    <xdr:pic>
      <xdr:nvPicPr>
        <xdr:cNvPr id="15" name="Grafik 14" descr="C:\Users\user\AppData\Local\Microsoft\Windows\Temporary Internet Files\Content.IE5\0NA043RM\car-295043_960_720[1].png">
          <a:extLst>
            <a:ext uri="{FF2B5EF4-FFF2-40B4-BE49-F238E27FC236}">
              <a16:creationId xmlns:a16="http://schemas.microsoft.com/office/drawing/2014/main" id="{AA1AC5CC-783F-40D6-882E-245A55039B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2682" y="4699937"/>
          <a:ext cx="304800" cy="1490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254000</xdr:colOff>
      <xdr:row>22</xdr:row>
      <xdr:rowOff>186265</xdr:rowOff>
    </xdr:from>
    <xdr:ext cx="327660" cy="315688"/>
    <xdr:pic>
      <xdr:nvPicPr>
        <xdr:cNvPr id="16" name="Grafik 15" descr="Bildergebnis fÃ¼r lkw symbol">
          <a:extLst>
            <a:ext uri="{FF2B5EF4-FFF2-40B4-BE49-F238E27FC236}">
              <a16:creationId xmlns:a16="http://schemas.microsoft.com/office/drawing/2014/main" id="{097077FA-0451-4250-846F-5DCDA0D07E3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464814" y="4612451"/>
          <a:ext cx="327660" cy="315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84667</xdr:colOff>
      <xdr:row>22</xdr:row>
      <xdr:rowOff>186264</xdr:rowOff>
    </xdr:from>
    <xdr:ext cx="587180" cy="289748"/>
    <xdr:pic>
      <xdr:nvPicPr>
        <xdr:cNvPr id="17" name="Grafik 16" descr="Bildergebnis fÃ¼r lkw symbol">
          <a:extLst>
            <a:ext uri="{FF2B5EF4-FFF2-40B4-BE49-F238E27FC236}">
              <a16:creationId xmlns:a16="http://schemas.microsoft.com/office/drawing/2014/main" id="{EDE8F10E-D157-447F-BDDE-1B02B28D80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flipH="1">
          <a:off x="13537259" y="567264"/>
          <a:ext cx="587180" cy="2897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8</xdr:col>
      <xdr:colOff>1</xdr:colOff>
      <xdr:row>6</xdr:row>
      <xdr:rowOff>15241</xdr:rowOff>
    </xdr:from>
    <xdr:to>
      <xdr:col>9</xdr:col>
      <xdr:colOff>538720</xdr:colOff>
      <xdr:row>20</xdr:row>
      <xdr:rowOff>150706</xdr:rowOff>
    </xdr:to>
    <xdr:pic>
      <xdr:nvPicPr>
        <xdr:cNvPr id="2" name="Grafik 1">
          <a:extLst>
            <a:ext uri="{FF2B5EF4-FFF2-40B4-BE49-F238E27FC236}">
              <a16:creationId xmlns:a16="http://schemas.microsoft.com/office/drawing/2014/main" id="{97A9FCD1-D146-471F-823F-68116164D2E0}"/>
            </a:ext>
          </a:extLst>
        </xdr:cNvPr>
        <xdr:cNvPicPr>
          <a:picLocks noChangeAspect="1"/>
        </xdr:cNvPicPr>
      </xdr:nvPicPr>
      <xdr:blipFill>
        <a:blip xmlns:r="http://schemas.openxmlformats.org/officeDocument/2006/relationships" r:embed="rId1"/>
        <a:stretch>
          <a:fillRect/>
        </a:stretch>
      </xdr:blipFill>
      <xdr:spPr>
        <a:xfrm>
          <a:off x="6088381" y="1478281"/>
          <a:ext cx="2062719" cy="27127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nfred%20Dollinger/Desktop/business/Uni-Bayreuth/Promotionsarbeit/Mobilit&#228;ts_Modell/Str&#246;mungswiderstan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nfred%20Dollinger/Desktop/business/Uni-Bayreuth/Promotionsarbeit/Mobilit&#228;ts_Modell/Reifengr&#246;&#223;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nfred%20Dollinger/Desktop/business/Uni-Bayreuth/Promotionsarbeit/Mobilit&#228;ts_Modell/Rollwiderstand_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Manfred%20Dollinger\Desktop\business\Uni-Bayreuth\Promotionsarbeit\Zsammschreibn\Simulator_2022_06_09_publication_2\Simulator_2022_04_13_car\1_2_start_environment_config.xlsx" TargetMode="External"/><Relationship Id="rId1" Type="http://schemas.openxmlformats.org/officeDocument/2006/relationships/externalLinkPath" Target="1_2_start_environment_confi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l_Fw"/>
      <sheetName val="Luftdichte"/>
      <sheetName val="cw_DLR"/>
      <sheetName val="cw_sortiert"/>
      <sheetName val="NkW_maße"/>
      <sheetName val="Tabelle1"/>
    </sheetNames>
    <sheetDataSet>
      <sheetData sheetId="0">
        <row r="32">
          <cell r="N32">
            <v>0.2</v>
          </cell>
          <cell r="O32">
            <v>2.2000000000000002</v>
          </cell>
        </row>
        <row r="33">
          <cell r="N33">
            <v>0.25</v>
          </cell>
          <cell r="O33">
            <v>2.5</v>
          </cell>
        </row>
        <row r="34">
          <cell r="N34">
            <v>0.32500000000000001</v>
          </cell>
          <cell r="O34">
            <v>4.5</v>
          </cell>
        </row>
        <row r="35">
          <cell r="N35">
            <v>0.45</v>
          </cell>
          <cell r="O35">
            <v>7.5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_small"/>
      <sheetName val="car_big"/>
      <sheetName val="truck_small"/>
      <sheetName val="truck_big"/>
    </sheetNames>
    <sheetDataSet>
      <sheetData sheetId="0">
        <row r="33">
          <cell r="D33">
            <v>1676.0382649999999</v>
          </cell>
        </row>
      </sheetData>
      <sheetData sheetId="1">
        <row r="11">
          <cell r="J11">
            <v>1828.4053799999999</v>
          </cell>
        </row>
      </sheetData>
      <sheetData sheetId="2">
        <row r="12">
          <cell r="I12">
            <v>1980.7724949999999</v>
          </cell>
        </row>
      </sheetData>
      <sheetData sheetId="3">
        <row r="12">
          <cell r="H12">
            <v>2437.8738399999997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l_FR"/>
      <sheetName val="NkW_Gewichte"/>
      <sheetName val="PKW-Gewichte"/>
      <sheetName val="Achslasten"/>
      <sheetName val="Cr_pkw"/>
      <sheetName val="Cr_lkw"/>
      <sheetName val="Wikipedia"/>
      <sheetName val="T-Modell"/>
    </sheetNames>
    <sheetDataSet>
      <sheetData sheetId="0">
        <row r="26">
          <cell r="Q26">
            <v>4</v>
          </cell>
          <cell r="S26">
            <v>1.2E-2</v>
          </cell>
          <cell r="T26">
            <v>1.2999999999999999E-2</v>
          </cell>
          <cell r="U26">
            <v>1.7000000000000001E-2</v>
          </cell>
          <cell r="V26">
            <v>0.04</v>
          </cell>
        </row>
        <row r="27">
          <cell r="Q27">
            <v>4</v>
          </cell>
          <cell r="S27">
            <v>1.2999999999999999E-2</v>
          </cell>
          <cell r="T27">
            <v>1.4E-2</v>
          </cell>
          <cell r="U27">
            <v>1.7999999999999999E-2</v>
          </cell>
          <cell r="V27">
            <v>0.04</v>
          </cell>
        </row>
        <row r="28">
          <cell r="Q28">
            <v>4</v>
          </cell>
          <cell r="S28">
            <v>0.01</v>
          </cell>
          <cell r="T28">
            <v>1.0999999999999999E-2</v>
          </cell>
          <cell r="U28">
            <v>1.4999999999999999E-2</v>
          </cell>
          <cell r="V28">
            <v>0.04</v>
          </cell>
        </row>
        <row r="29">
          <cell r="Q29">
            <v>10</v>
          </cell>
          <cell r="S29">
            <v>8.0000000000000002E-3</v>
          </cell>
          <cell r="T29">
            <v>0.01</v>
          </cell>
          <cell r="U29">
            <v>1.2E-2</v>
          </cell>
          <cell r="V29">
            <v>0.04</v>
          </cell>
        </row>
      </sheetData>
      <sheetData sheetId="1"/>
      <sheetData sheetId="2"/>
      <sheetData sheetId="3"/>
      <sheetData sheetId="4"/>
      <sheetData sheetId="5"/>
      <sheetData sheetId="6"/>
      <sheetData sheetId="7">
        <row r="5">
          <cell r="E5">
            <v>60</v>
          </cell>
        </row>
        <row r="7">
          <cell r="J7">
            <v>600</v>
          </cell>
        </row>
        <row r="8">
          <cell r="E8">
            <v>75</v>
          </cell>
          <cell r="J8">
            <v>700</v>
          </cell>
        </row>
        <row r="9">
          <cell r="J9">
            <v>800</v>
          </cell>
        </row>
        <row r="10">
          <cell r="J10">
            <v>1000</v>
          </cell>
        </row>
        <row r="17">
          <cell r="D17">
            <v>0.2</v>
          </cell>
        </row>
        <row r="20">
          <cell r="D20">
            <v>15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ingabe_daten"/>
      <sheetName val="THG"/>
      <sheetName val="Temp_1"/>
      <sheetName val="Temp_2"/>
    </sheetNames>
    <sheetDataSet>
      <sheetData sheetId="0">
        <row r="33">
          <cell r="D33">
            <v>0.89999999999999991</v>
          </cell>
        </row>
        <row r="37">
          <cell r="D37">
            <v>0</v>
          </cell>
        </row>
      </sheetData>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schweizer-fn.de/stoff/wkapazitaet/wkapazitaet_metall.php"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28"/>
  <sheetViews>
    <sheetView tabSelected="1" zoomScale="80" zoomScaleNormal="80" workbookViewId="0">
      <selection activeCell="C11" sqref="C11"/>
    </sheetView>
  </sheetViews>
  <sheetFormatPr baseColWidth="10" defaultColWidth="11.41796875" defaultRowHeight="14.4" x14ac:dyDescent="0.55000000000000004"/>
  <cols>
    <col min="1" max="1" width="5.1015625" style="1" customWidth="1"/>
    <col min="2" max="2" width="4.41796875" style="1" customWidth="1"/>
    <col min="3" max="3" width="13.41796875" style="1" customWidth="1"/>
    <col min="4" max="4" width="11.62890625" style="1" customWidth="1"/>
    <col min="5" max="5" width="29.3671875" style="1" customWidth="1"/>
    <col min="6" max="6" width="19.41796875" style="1" customWidth="1"/>
    <col min="7" max="7" width="11.41796875" style="1"/>
    <col min="8" max="8" width="31.5234375" style="1" customWidth="1"/>
    <col min="9" max="12" width="11.41796875" style="1"/>
    <col min="13" max="13" width="4.62890625" style="1" customWidth="1"/>
    <col min="14" max="14" width="3.3671875" style="1" customWidth="1"/>
    <col min="15" max="15" width="11.41796875" style="1"/>
    <col min="16" max="16" width="6" style="1" customWidth="1"/>
    <col min="17" max="16384" width="11.41796875" style="1"/>
  </cols>
  <sheetData>
    <row r="1" spans="2:15" ht="18" customHeight="1" x14ac:dyDescent="0.55000000000000004">
      <c r="B1" s="22" t="s">
        <v>25</v>
      </c>
    </row>
    <row r="2" spans="2:15" ht="18" customHeight="1" x14ac:dyDescent="0.55000000000000004">
      <c r="B2" s="17" t="s">
        <v>441</v>
      </c>
    </row>
    <row r="3" spans="2:15" ht="12" customHeight="1" x14ac:dyDescent="0.55000000000000004"/>
    <row r="4" spans="2:15" ht="18" customHeight="1" x14ac:dyDescent="0.55000000000000004">
      <c r="B4" s="452"/>
      <c r="C4" s="449" t="s">
        <v>411</v>
      </c>
      <c r="D4" s="449"/>
      <c r="E4" s="449"/>
      <c r="F4" s="449"/>
    </row>
    <row r="5" spans="2:15" s="10" customFormat="1" ht="36.75" customHeight="1" x14ac:dyDescent="0.55000000000000004">
      <c r="B5" s="453"/>
      <c r="C5" s="12" t="s">
        <v>412</v>
      </c>
      <c r="D5" s="12" t="s">
        <v>413</v>
      </c>
      <c r="E5" s="12" t="s">
        <v>414</v>
      </c>
      <c r="F5" s="12" t="s">
        <v>415</v>
      </c>
    </row>
    <row r="6" spans="2:15" ht="18" customHeight="1" x14ac:dyDescent="0.55000000000000004">
      <c r="B6" s="453"/>
      <c r="C6" s="13" t="s">
        <v>192</v>
      </c>
      <c r="D6" s="13" t="s">
        <v>194</v>
      </c>
      <c r="E6" s="13" t="s">
        <v>196</v>
      </c>
      <c r="F6" s="13" t="s">
        <v>197</v>
      </c>
    </row>
    <row r="7" spans="2:15" ht="18" customHeight="1" x14ac:dyDescent="0.55000000000000004">
      <c r="B7" s="454"/>
      <c r="C7" s="13" t="s">
        <v>195</v>
      </c>
      <c r="D7" s="13" t="s">
        <v>193</v>
      </c>
      <c r="E7" s="13" t="s">
        <v>358</v>
      </c>
      <c r="F7" s="13" t="s">
        <v>200</v>
      </c>
    </row>
    <row r="8" spans="2:15" ht="18" customHeight="1" x14ac:dyDescent="0.55000000000000004">
      <c r="F8" s="13" t="s">
        <v>199</v>
      </c>
    </row>
    <row r="9" spans="2:15" ht="13.95" customHeight="1" x14ac:dyDescent="0.55000000000000004">
      <c r="F9" s="9"/>
    </row>
    <row r="10" spans="2:15" ht="18" customHeight="1" x14ac:dyDescent="0.55000000000000004">
      <c r="B10" s="451" t="s">
        <v>271</v>
      </c>
      <c r="C10" s="451"/>
      <c r="D10" s="451"/>
      <c r="E10" s="451"/>
      <c r="F10" s="451"/>
      <c r="H10" s="455" t="str">
        <f>IF(OR(AND(E11=E6,F11=F8),AND(E11=E7,F11=F6),AND(E11=E7,F11=F7)),"falsche Konfiguration!","Konfiguration okay!")</f>
        <v>Konfiguration okay!</v>
      </c>
      <c r="I10" s="455"/>
    </row>
    <row r="11" spans="2:15" ht="18" customHeight="1" x14ac:dyDescent="0.55000000000000004">
      <c r="B11" s="18"/>
      <c r="C11" s="21" t="s">
        <v>192</v>
      </c>
      <c r="D11" s="21" t="s">
        <v>194</v>
      </c>
      <c r="E11" s="21" t="s">
        <v>196</v>
      </c>
      <c r="F11" s="21" t="s">
        <v>200</v>
      </c>
      <c r="H11" s="455"/>
      <c r="I11" s="455"/>
    </row>
    <row r="12" spans="2:15" ht="18" customHeight="1" x14ac:dyDescent="0.55000000000000004">
      <c r="B12" s="19"/>
      <c r="C12" s="19"/>
      <c r="D12" s="19"/>
      <c r="E12" s="19"/>
      <c r="F12" s="20"/>
      <c r="H12" s="455"/>
      <c r="I12" s="455"/>
    </row>
    <row r="13" spans="2:15" ht="12" customHeight="1" x14ac:dyDescent="0.55000000000000004">
      <c r="F13" s="9"/>
      <c r="O13" s="409" t="str">
        <f>C11</f>
        <v>car</v>
      </c>
    </row>
    <row r="14" spans="2:15" ht="18" customHeight="1" x14ac:dyDescent="0.55000000000000004">
      <c r="B14" s="450" t="s">
        <v>28</v>
      </c>
      <c r="C14" s="450"/>
      <c r="D14" s="450"/>
      <c r="E14" s="450"/>
      <c r="F14" s="450"/>
      <c r="I14" s="409">
        <v>1</v>
      </c>
      <c r="J14" s="409">
        <v>2</v>
      </c>
      <c r="K14" s="409">
        <v>3</v>
      </c>
      <c r="L14" s="409">
        <v>4</v>
      </c>
      <c r="O14" s="409" t="str">
        <f>D11</f>
        <v>big</v>
      </c>
    </row>
    <row r="15" spans="2:15" ht="18" customHeight="1" x14ac:dyDescent="0.55000000000000004">
      <c r="B15" s="15">
        <v>1</v>
      </c>
      <c r="C15" s="16" t="s">
        <v>192</v>
      </c>
      <c r="D15" s="16" t="s">
        <v>194</v>
      </c>
      <c r="E15" s="15" t="s">
        <v>196</v>
      </c>
      <c r="F15" s="15" t="s">
        <v>197</v>
      </c>
      <c r="H15" s="443" t="s">
        <v>428</v>
      </c>
      <c r="I15" s="218" t="s">
        <v>192</v>
      </c>
      <c r="J15" s="218" t="s">
        <v>192</v>
      </c>
      <c r="K15" s="218" t="s">
        <v>195</v>
      </c>
      <c r="L15" s="218" t="s">
        <v>195</v>
      </c>
      <c r="M15" s="225"/>
      <c r="O15" s="448" t="s">
        <v>427</v>
      </c>
    </row>
    <row r="16" spans="2:15" ht="18" customHeight="1" x14ac:dyDescent="0.55000000000000004">
      <c r="B16" s="15">
        <v>2</v>
      </c>
      <c r="C16" s="16" t="s">
        <v>192</v>
      </c>
      <c r="D16" s="16" t="s">
        <v>194</v>
      </c>
      <c r="E16" s="15" t="s">
        <v>196</v>
      </c>
      <c r="F16" s="118" t="s">
        <v>198</v>
      </c>
      <c r="H16" s="444"/>
      <c r="I16" s="218" t="s">
        <v>193</v>
      </c>
      <c r="J16" s="218" t="s">
        <v>194</v>
      </c>
      <c r="K16" s="218" t="s">
        <v>193</v>
      </c>
      <c r="L16" s="218" t="s">
        <v>194</v>
      </c>
      <c r="M16" s="226"/>
      <c r="O16" s="448"/>
    </row>
    <row r="17" spans="2:16" ht="18" customHeight="1" x14ac:dyDescent="0.55000000000000004">
      <c r="B17" s="15">
        <v>3</v>
      </c>
      <c r="C17" s="16" t="s">
        <v>192</v>
      </c>
      <c r="D17" s="16" t="s">
        <v>194</v>
      </c>
      <c r="E17" s="15" t="s">
        <v>358</v>
      </c>
      <c r="F17" s="15" t="s">
        <v>199</v>
      </c>
      <c r="H17" s="404" t="s">
        <v>429</v>
      </c>
      <c r="I17" s="406">
        <v>160</v>
      </c>
      <c r="J17" s="406">
        <v>160</v>
      </c>
      <c r="K17" s="406">
        <v>130</v>
      </c>
      <c r="L17" s="406">
        <v>110</v>
      </c>
      <c r="M17" s="407" t="s">
        <v>81</v>
      </c>
      <c r="O17" s="301">
        <f>INDEX($I17:$L17,$M$21)</f>
        <v>160</v>
      </c>
      <c r="P17" s="408" t="s">
        <v>81</v>
      </c>
    </row>
    <row r="18" spans="2:16" ht="18" customHeight="1" x14ac:dyDescent="0.55000000000000004">
      <c r="B18" s="15">
        <v>4</v>
      </c>
      <c r="C18" s="16" t="s">
        <v>192</v>
      </c>
      <c r="D18" s="16" t="s">
        <v>193</v>
      </c>
      <c r="E18" s="15" t="s">
        <v>196</v>
      </c>
      <c r="F18" s="15" t="s">
        <v>197</v>
      </c>
      <c r="H18" s="404" t="s">
        <v>429</v>
      </c>
      <c r="I18" s="301">
        <f>I17*1000/3600</f>
        <v>44.444444444444443</v>
      </c>
      <c r="J18" s="301">
        <f t="shared" ref="J18:L18" si="0">J17*1000/3600</f>
        <v>44.444444444444443</v>
      </c>
      <c r="K18" s="301">
        <f t="shared" si="0"/>
        <v>36.111111111111114</v>
      </c>
      <c r="L18" s="301">
        <f t="shared" si="0"/>
        <v>30.555555555555557</v>
      </c>
      <c r="M18" s="407" t="s">
        <v>112</v>
      </c>
      <c r="O18" s="301">
        <f t="shared" ref="O18:O20" si="1">INDEX($I18:$L18,$M$21)</f>
        <v>44.444444444444443</v>
      </c>
      <c r="P18" s="408" t="s">
        <v>112</v>
      </c>
    </row>
    <row r="19" spans="2:16" ht="18" customHeight="1" x14ac:dyDescent="0.55000000000000004">
      <c r="B19" s="15">
        <v>5</v>
      </c>
      <c r="C19" s="16" t="s">
        <v>192</v>
      </c>
      <c r="D19" s="16" t="s">
        <v>193</v>
      </c>
      <c r="E19" s="15" t="s">
        <v>196</v>
      </c>
      <c r="F19" s="118" t="s">
        <v>198</v>
      </c>
      <c r="H19" s="404" t="s">
        <v>430</v>
      </c>
      <c r="I19" s="445" t="s">
        <v>426</v>
      </c>
      <c r="J19" s="446"/>
      <c r="K19" s="446"/>
      <c r="L19" s="447"/>
      <c r="M19" s="407" t="s">
        <v>113</v>
      </c>
      <c r="O19" s="301">
        <f t="shared" si="1"/>
        <v>0</v>
      </c>
      <c r="P19" s="408" t="s">
        <v>113</v>
      </c>
    </row>
    <row r="20" spans="2:16" ht="18" customHeight="1" x14ac:dyDescent="0.55000000000000004">
      <c r="B20" s="15">
        <v>6</v>
      </c>
      <c r="C20" s="16" t="s">
        <v>192</v>
      </c>
      <c r="D20" s="16" t="s">
        <v>193</v>
      </c>
      <c r="E20" s="15" t="s">
        <v>358</v>
      </c>
      <c r="F20" s="15" t="s">
        <v>199</v>
      </c>
      <c r="H20" s="404" t="s">
        <v>431</v>
      </c>
      <c r="I20" s="406">
        <v>-5</v>
      </c>
      <c r="J20" s="406">
        <v>-5</v>
      </c>
      <c r="K20" s="406">
        <v>-4</v>
      </c>
      <c r="L20" s="406">
        <v>-3</v>
      </c>
      <c r="M20" s="407" t="s">
        <v>113</v>
      </c>
      <c r="O20" s="301">
        <f t="shared" si="1"/>
        <v>-5</v>
      </c>
      <c r="P20" s="408" t="s">
        <v>113</v>
      </c>
    </row>
    <row r="21" spans="2:16" ht="18" customHeight="1" x14ac:dyDescent="0.55000000000000004">
      <c r="B21" s="15">
        <v>7</v>
      </c>
      <c r="C21" s="16" t="s">
        <v>195</v>
      </c>
      <c r="D21" s="16" t="s">
        <v>194</v>
      </c>
      <c r="E21" s="15" t="s">
        <v>196</v>
      </c>
      <c r="F21" s="118" t="s">
        <v>198</v>
      </c>
      <c r="H21" s="366" t="s">
        <v>385</v>
      </c>
      <c r="I21" s="366">
        <f>IF(AND($O$13=I$15,$O$14=I$16),I$14,0)</f>
        <v>0</v>
      </c>
      <c r="J21" s="366">
        <f t="shared" ref="J21:L21" si="2">IF(AND($O$13=J$15,$O$14=J$16),J$14,0)</f>
        <v>2</v>
      </c>
      <c r="K21" s="366">
        <f t="shared" si="2"/>
        <v>0</v>
      </c>
      <c r="L21" s="366">
        <f t="shared" si="2"/>
        <v>0</v>
      </c>
      <c r="M21" s="367">
        <f>SUM(I21:L21)</f>
        <v>2</v>
      </c>
    </row>
    <row r="22" spans="2:16" ht="18" customHeight="1" x14ac:dyDescent="0.55000000000000004">
      <c r="B22" s="15">
        <v>8</v>
      </c>
      <c r="C22" s="16" t="s">
        <v>195</v>
      </c>
      <c r="D22" s="16" t="s">
        <v>194</v>
      </c>
      <c r="E22" s="15" t="s">
        <v>358</v>
      </c>
      <c r="F22" s="15" t="s">
        <v>199</v>
      </c>
    </row>
    <row r="23" spans="2:16" ht="18" customHeight="1" x14ac:dyDescent="0.55000000000000004">
      <c r="B23" s="15">
        <v>9</v>
      </c>
      <c r="C23" s="16" t="s">
        <v>195</v>
      </c>
      <c r="D23" s="16" t="s">
        <v>193</v>
      </c>
      <c r="E23" s="15" t="s">
        <v>196</v>
      </c>
      <c r="F23" s="15" t="s">
        <v>197</v>
      </c>
    </row>
    <row r="24" spans="2:16" ht="18" customHeight="1" x14ac:dyDescent="0.55000000000000004">
      <c r="B24" s="15">
        <v>10</v>
      </c>
      <c r="C24" s="16" t="s">
        <v>195</v>
      </c>
      <c r="D24" s="16" t="s">
        <v>193</v>
      </c>
      <c r="E24" s="15" t="s">
        <v>196</v>
      </c>
      <c r="F24" s="118" t="s">
        <v>198</v>
      </c>
    </row>
    <row r="25" spans="2:16" ht="18" customHeight="1" x14ac:dyDescent="0.55000000000000004">
      <c r="B25" s="15">
        <v>11</v>
      </c>
      <c r="C25" s="16" t="s">
        <v>195</v>
      </c>
      <c r="D25" s="16" t="s">
        <v>193</v>
      </c>
      <c r="E25" s="15" t="s">
        <v>358</v>
      </c>
      <c r="F25" s="15" t="s">
        <v>199</v>
      </c>
    </row>
    <row r="26" spans="2:16" ht="18" customHeight="1" x14ac:dyDescent="0.55000000000000004">
      <c r="B26" s="15">
        <v>12</v>
      </c>
      <c r="C26" s="16" t="s">
        <v>195</v>
      </c>
      <c r="D26" s="16" t="s">
        <v>194</v>
      </c>
      <c r="E26" s="15" t="s">
        <v>196</v>
      </c>
      <c r="F26" s="15" t="s">
        <v>197</v>
      </c>
    </row>
    <row r="28" spans="2:16" x14ac:dyDescent="0.55000000000000004">
      <c r="B28" s="14" t="s">
        <v>421</v>
      </c>
      <c r="C28" s="395">
        <v>44721</v>
      </c>
      <c r="D28" s="14"/>
    </row>
  </sheetData>
  <mergeCells count="8">
    <mergeCell ref="H15:H16"/>
    <mergeCell ref="I19:L19"/>
    <mergeCell ref="O15:O16"/>
    <mergeCell ref="C4:F4"/>
    <mergeCell ref="B14:F14"/>
    <mergeCell ref="B10:F10"/>
    <mergeCell ref="B4:B7"/>
    <mergeCell ref="H10:I12"/>
  </mergeCells>
  <phoneticPr fontId="44" type="noConversion"/>
  <conditionalFormatting sqref="H10:I12">
    <cfRule type="containsText" dxfId="7" priority="1" operator="containsText" text="falsch">
      <formula>NOT(ISERROR(SEARCH("falsch",H10)))</formula>
    </cfRule>
    <cfRule type="containsText" dxfId="6" priority="2" operator="containsText" text="okay">
      <formula>NOT(ISERROR(SEARCH("okay",H10)))</formula>
    </cfRule>
  </conditionalFormatting>
  <dataValidations count="4">
    <dataValidation type="list" allowBlank="1" showInputMessage="1" showErrorMessage="1" sqref="C11" xr:uid="{00000000-0002-0000-0000-000000000000}">
      <formula1>$C$6:$C$7</formula1>
    </dataValidation>
    <dataValidation type="list" allowBlank="1" showInputMessage="1" showErrorMessage="1" sqref="D11" xr:uid="{00000000-0002-0000-0000-000001000000}">
      <formula1>$D$6:$D$7</formula1>
    </dataValidation>
    <dataValidation type="list" allowBlank="1" showInputMessage="1" showErrorMessage="1" sqref="E11" xr:uid="{00000000-0002-0000-0000-000002000000}">
      <formula1>$E$6:$E$7</formula1>
    </dataValidation>
    <dataValidation type="list" allowBlank="1" showInputMessage="1" showErrorMessage="1" sqref="F11" xr:uid="{00000000-0002-0000-0000-000003000000}">
      <formula1>$F$6:$F$8</formula1>
    </dataValidation>
  </dataValidations>
  <pageMargins left="0.7" right="0.7" top="0.78740157499999996" bottom="0.78740157499999996"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5"/>
  <sheetViews>
    <sheetView zoomScale="140" zoomScaleNormal="140" workbookViewId="0">
      <selection activeCell="C5" sqref="C5"/>
    </sheetView>
  </sheetViews>
  <sheetFormatPr baseColWidth="10" defaultColWidth="11.5234375" defaultRowHeight="14.4" x14ac:dyDescent="0.55000000000000004"/>
  <cols>
    <col min="1" max="1" width="5.1015625" style="1" customWidth="1"/>
    <col min="2" max="2" width="17.89453125" style="1" customWidth="1"/>
    <col min="3" max="3" width="15.62890625" style="1" customWidth="1"/>
    <col min="4" max="4" width="30.62890625" style="1" customWidth="1"/>
    <col min="5" max="5" width="5" style="1" customWidth="1"/>
    <col min="6" max="9" width="11.5234375" style="1"/>
    <col min="10" max="10" width="7.3671875" style="1" customWidth="1"/>
    <col min="11" max="16384" width="11.5234375" style="1"/>
  </cols>
  <sheetData>
    <row r="1" spans="2:10" ht="18.3" x14ac:dyDescent="0.55000000000000004">
      <c r="B1" s="17" t="s">
        <v>215</v>
      </c>
    </row>
    <row r="2" spans="2:10" ht="18.3" x14ac:dyDescent="0.55000000000000004">
      <c r="B2" s="17" t="s">
        <v>216</v>
      </c>
    </row>
    <row r="5" spans="2:10" ht="18.3" x14ac:dyDescent="0.55000000000000004">
      <c r="B5" s="130" t="s">
        <v>217</v>
      </c>
      <c r="C5" s="129">
        <v>2030</v>
      </c>
    </row>
    <row r="6" spans="2:10" ht="18.600000000000001" customHeight="1" x14ac:dyDescent="0.55000000000000004"/>
    <row r="8" spans="2:10" ht="15.6" x14ac:dyDescent="0.55000000000000004">
      <c r="B8" s="456" t="s">
        <v>226</v>
      </c>
      <c r="C8" s="456"/>
      <c r="D8" s="456"/>
    </row>
    <row r="9" spans="2:10" x14ac:dyDescent="0.55000000000000004">
      <c r="B9" s="168">
        <v>1990</v>
      </c>
      <c r="C9" s="169" t="s">
        <v>222</v>
      </c>
      <c r="D9" s="170"/>
    </row>
    <row r="10" spans="2:10" x14ac:dyDescent="0.55000000000000004">
      <c r="B10" s="168">
        <v>2020</v>
      </c>
      <c r="C10" s="169" t="s">
        <v>223</v>
      </c>
      <c r="D10" s="170"/>
    </row>
    <row r="11" spans="2:10" x14ac:dyDescent="0.55000000000000004">
      <c r="B11" s="168">
        <v>2030</v>
      </c>
      <c r="C11" s="169" t="s">
        <v>224</v>
      </c>
      <c r="D11" s="170"/>
    </row>
    <row r="12" spans="2:10" x14ac:dyDescent="0.55000000000000004">
      <c r="B12" s="171">
        <v>2050</v>
      </c>
      <c r="C12" s="172" t="s">
        <v>225</v>
      </c>
      <c r="D12" s="173"/>
    </row>
    <row r="15" spans="2:10" x14ac:dyDescent="0.55000000000000004">
      <c r="B15" s="59" t="s">
        <v>409</v>
      </c>
      <c r="C15" s="59"/>
      <c r="D15" s="405">
        <v>9549.3046514662965</v>
      </c>
      <c r="F15" s="457" t="s">
        <v>432</v>
      </c>
      <c r="G15" s="457"/>
      <c r="H15" s="457"/>
      <c r="I15" s="457"/>
      <c r="J15" s="457"/>
    </row>
  </sheetData>
  <mergeCells count="2">
    <mergeCell ref="B8:D8"/>
    <mergeCell ref="F15:J15"/>
  </mergeCells>
  <dataValidations count="1">
    <dataValidation type="list" allowBlank="1" showInputMessage="1" showErrorMessage="1" sqref="C5" xr:uid="{00000000-0002-0000-0100-000000000000}">
      <formula1>$B$9:$B$12</formula1>
    </dataValidation>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28"/>
  <sheetViews>
    <sheetView zoomScaleNormal="100" workbookViewId="0">
      <selection activeCell="F18" sqref="F18"/>
    </sheetView>
  </sheetViews>
  <sheetFormatPr baseColWidth="10" defaultColWidth="11.41796875" defaultRowHeight="14.4" x14ac:dyDescent="0.55000000000000004"/>
  <cols>
    <col min="1" max="1" width="3.41796875" style="1" customWidth="1"/>
    <col min="2" max="2" width="3.89453125" style="1" customWidth="1"/>
    <col min="3" max="3" width="27.89453125" style="1" customWidth="1"/>
    <col min="4" max="4" width="13.5234375" style="1" customWidth="1"/>
    <col min="5" max="5" width="16.89453125" style="1" customWidth="1"/>
    <col min="6" max="6" width="10.1015625" style="1" customWidth="1"/>
    <col min="7" max="7" width="9.3671875" style="1" customWidth="1"/>
    <col min="8" max="8" width="10.5234375" style="1" customWidth="1"/>
    <col min="9" max="9" width="3.62890625" style="1" customWidth="1"/>
    <col min="10" max="10" width="11.41796875" style="1"/>
    <col min="11" max="11" width="8.5234375" style="1" customWidth="1"/>
    <col min="12" max="12" width="6.62890625" style="1" customWidth="1"/>
    <col min="13" max="13" width="23" style="1" customWidth="1"/>
    <col min="14" max="16384" width="11.41796875" style="1"/>
  </cols>
  <sheetData>
    <row r="1" spans="2:12" ht="15.6" x14ac:dyDescent="0.55000000000000004">
      <c r="B1" s="65" t="s">
        <v>71</v>
      </c>
    </row>
    <row r="2" spans="2:12" ht="9" customHeight="1" x14ac:dyDescent="0.55000000000000004"/>
    <row r="3" spans="2:12" ht="18.3" x14ac:dyDescent="0.55000000000000004">
      <c r="B3" s="14"/>
      <c r="C3" s="43" t="s">
        <v>46</v>
      </c>
      <c r="D3" s="43"/>
      <c r="E3" s="43"/>
      <c r="F3" s="43"/>
      <c r="G3" s="14"/>
    </row>
    <row r="4" spans="2:12" x14ac:dyDescent="0.55000000000000004">
      <c r="B4" s="14"/>
      <c r="C4" s="61" t="str">
        <f>haupttyp!C11</f>
        <v>car</v>
      </c>
      <c r="D4" s="61" t="str">
        <f>haupttyp!D11</f>
        <v>big</v>
      </c>
      <c r="E4" s="61" t="str">
        <f>haupttyp!E11</f>
        <v>electric motor</v>
      </c>
      <c r="F4" s="61" t="str">
        <f>haupttyp!F11</f>
        <v>H2-fuel cell</v>
      </c>
      <c r="G4" s="14"/>
    </row>
    <row r="5" spans="2:12" ht="15.6" x14ac:dyDescent="0.55000000000000004">
      <c r="B5" s="14"/>
      <c r="C5" s="14"/>
      <c r="D5" s="14"/>
      <c r="E5" s="14"/>
      <c r="F5" s="23"/>
      <c r="G5" s="14"/>
    </row>
    <row r="6" spans="2:12" ht="9" customHeight="1" x14ac:dyDescent="0.55000000000000004"/>
    <row r="7" spans="2:12" ht="9" customHeight="1" x14ac:dyDescent="0.55000000000000004"/>
    <row r="8" spans="2:12" x14ac:dyDescent="0.55000000000000004">
      <c r="C8" t="s">
        <v>73</v>
      </c>
      <c r="D8"/>
      <c r="E8"/>
      <c r="F8"/>
    </row>
    <row r="9" spans="2:12" ht="16.8" x14ac:dyDescent="0.55000000000000004">
      <c r="C9" s="44"/>
      <c r="D9" s="79" t="s">
        <v>91</v>
      </c>
      <c r="E9" s="79" t="s">
        <v>92</v>
      </c>
      <c r="F9" s="80" t="s">
        <v>93</v>
      </c>
      <c r="G9" s="345" t="s">
        <v>378</v>
      </c>
      <c r="J9" s="62" t="s">
        <v>83</v>
      </c>
      <c r="K9" s="62"/>
      <c r="L9" s="62"/>
    </row>
    <row r="10" spans="2:12" ht="15" customHeight="1" x14ac:dyDescent="0.55000000000000004">
      <c r="C10" s="16"/>
      <c r="D10" s="3"/>
      <c r="E10" s="81">
        <f>[1]Modell_Fw!N32</f>
        <v>0.2</v>
      </c>
      <c r="F10" s="82">
        <f>[1]Modell_Fw!O32</f>
        <v>2.2000000000000002</v>
      </c>
      <c r="G10" s="345">
        <f>IF(AND($C$4="car",$D$4="small"),1,0)</f>
        <v>0</v>
      </c>
      <c r="J10" s="458" t="s">
        <v>94</v>
      </c>
      <c r="K10" s="459"/>
      <c r="L10" s="459"/>
    </row>
    <row r="11" spans="2:12" x14ac:dyDescent="0.55000000000000004">
      <c r="C11" s="16"/>
      <c r="D11" s="3"/>
      <c r="E11" s="81">
        <f>[1]Modell_Fw!N33</f>
        <v>0.25</v>
      </c>
      <c r="F11" s="82">
        <f>[1]Modell_Fw!O33</f>
        <v>2.5</v>
      </c>
      <c r="G11" s="345">
        <f>IF(AND($C$4="car",$D$4="big"),2,0)</f>
        <v>2</v>
      </c>
      <c r="J11" s="459"/>
      <c r="K11" s="459"/>
      <c r="L11" s="459"/>
    </row>
    <row r="12" spans="2:12" x14ac:dyDescent="0.55000000000000004">
      <c r="C12" s="16"/>
      <c r="D12" s="3"/>
      <c r="E12" s="81">
        <f>[1]Modell_Fw!N34</f>
        <v>0.32500000000000001</v>
      </c>
      <c r="F12" s="82">
        <f>[1]Modell_Fw!O34</f>
        <v>4.5</v>
      </c>
      <c r="G12" s="345">
        <f>IF(AND($C$4="truck",$D$4="small"),3,0)</f>
        <v>0</v>
      </c>
      <c r="J12" s="459"/>
      <c r="K12" s="459"/>
      <c r="L12" s="459"/>
    </row>
    <row r="13" spans="2:12" x14ac:dyDescent="0.55000000000000004">
      <c r="C13" s="16"/>
      <c r="D13" s="3"/>
      <c r="E13" s="83">
        <f>[1]Modell_Fw!N35</f>
        <v>0.45</v>
      </c>
      <c r="F13" s="82">
        <f>[1]Modell_Fw!O35</f>
        <v>7.5</v>
      </c>
      <c r="G13" s="345">
        <f>IF(AND($C$4="truck",$D$4="big"),4,0)</f>
        <v>0</v>
      </c>
      <c r="J13" s="459"/>
      <c r="K13" s="459"/>
      <c r="L13" s="459"/>
    </row>
    <row r="14" spans="2:12" x14ac:dyDescent="0.55000000000000004">
      <c r="G14" s="346">
        <f>SUM(G10:G13)</f>
        <v>2</v>
      </c>
      <c r="J14" s="459"/>
      <c r="K14" s="459"/>
      <c r="L14" s="459"/>
    </row>
    <row r="16" spans="2:12" ht="14.5" customHeight="1" x14ac:dyDescent="0.55000000000000004">
      <c r="C16" s="349" t="s">
        <v>379</v>
      </c>
      <c r="D16" s="349" t="s">
        <v>380</v>
      </c>
      <c r="E16" s="349"/>
      <c r="F16" s="349"/>
      <c r="G16" s="349"/>
    </row>
    <row r="17" spans="3:7" ht="16.8" x14ac:dyDescent="0.55000000000000004">
      <c r="C17" s="348"/>
      <c r="D17" s="80" t="s">
        <v>91</v>
      </c>
      <c r="E17" s="80" t="s">
        <v>92</v>
      </c>
      <c r="F17" s="80" t="s">
        <v>93</v>
      </c>
      <c r="G17" s="347"/>
    </row>
    <row r="18" spans="3:7" x14ac:dyDescent="0.55000000000000004">
      <c r="C18" s="348"/>
      <c r="D18" s="350"/>
      <c r="E18" s="351">
        <f>INDEX(E$10:E$13,$G$14)</f>
        <v>0.25</v>
      </c>
      <c r="F18" s="351">
        <f>INDEX(F$10:F$13,$G$14)</f>
        <v>2.5</v>
      </c>
      <c r="G18" s="347"/>
    </row>
    <row r="19" spans="3:7" x14ac:dyDescent="0.55000000000000004">
      <c r="C19" s="347"/>
      <c r="D19" s="347"/>
      <c r="E19" s="347"/>
      <c r="F19" s="347"/>
      <c r="G19" s="347"/>
    </row>
    <row r="23" spans="3:7" ht="6.75" customHeight="1" x14ac:dyDescent="0.55000000000000004"/>
    <row r="28" spans="3:7" ht="7.5" customHeight="1" x14ac:dyDescent="0.55000000000000004"/>
  </sheetData>
  <mergeCells count="1">
    <mergeCell ref="J10:L14"/>
  </mergeCells>
  <pageMargins left="0.7" right="0.7" top="0.78740157499999996" bottom="0.78740157499999996"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V74"/>
  <sheetViews>
    <sheetView zoomScale="65" zoomScaleNormal="65" workbookViewId="0">
      <selection activeCell="I37" sqref="I37"/>
    </sheetView>
  </sheetViews>
  <sheetFormatPr baseColWidth="10" defaultColWidth="11.41796875" defaultRowHeight="14.4" x14ac:dyDescent="0.55000000000000004"/>
  <cols>
    <col min="1" max="1" width="3.41796875" style="1" customWidth="1"/>
    <col min="2" max="2" width="2.1015625" style="1" customWidth="1"/>
    <col min="3" max="3" width="27.89453125" style="1" customWidth="1"/>
    <col min="4" max="4" width="17.5234375" style="1" customWidth="1"/>
    <col min="5" max="5" width="16.89453125" style="1" customWidth="1"/>
    <col min="6" max="6" width="10.1015625" style="1" customWidth="1"/>
    <col min="7" max="7" width="15.3671875" style="1" customWidth="1"/>
    <col min="8" max="8" width="10.5234375" style="1" customWidth="1"/>
    <col min="9" max="9" width="13.41796875" style="1" customWidth="1"/>
    <col min="10" max="10" width="11.41796875" style="1"/>
    <col min="11" max="11" width="26.62890625" style="1" customWidth="1"/>
    <col min="12" max="12" width="14.1015625" style="1" customWidth="1"/>
    <col min="13" max="13" width="9" style="1" customWidth="1"/>
    <col min="14" max="17" width="11.41796875" style="1"/>
    <col min="18" max="18" width="4.89453125" style="1" customWidth="1"/>
    <col min="19" max="19" width="4.1015625" style="1" customWidth="1"/>
    <col min="20" max="16384" width="11.41796875" style="1"/>
  </cols>
  <sheetData>
    <row r="1" spans="2:22" ht="18" customHeight="1" x14ac:dyDescent="0.55000000000000004">
      <c r="B1" s="65" t="s">
        <v>71</v>
      </c>
    </row>
    <row r="2" spans="2:22" ht="6.6" customHeight="1" thickBot="1" x14ac:dyDescent="0.6"/>
    <row r="3" spans="2:22" ht="18" customHeight="1" thickTop="1" x14ac:dyDescent="0.55000000000000004">
      <c r="B3" s="14"/>
      <c r="C3" s="43" t="s">
        <v>46</v>
      </c>
      <c r="D3" s="43"/>
      <c r="E3" s="43"/>
      <c r="F3" s="43"/>
      <c r="G3" s="14"/>
      <c r="L3" s="467" t="s">
        <v>346</v>
      </c>
      <c r="N3" s="278" t="s">
        <v>192</v>
      </c>
      <c r="O3" s="278" t="s">
        <v>192</v>
      </c>
      <c r="P3" s="278" t="s">
        <v>195</v>
      </c>
      <c r="Q3" s="278" t="s">
        <v>195</v>
      </c>
      <c r="T3" s="461" t="s">
        <v>354</v>
      </c>
      <c r="U3" s="461"/>
      <c r="V3" s="461"/>
    </row>
    <row r="4" spans="2:22" ht="18" customHeight="1" x14ac:dyDescent="0.55000000000000004">
      <c r="B4" s="14"/>
      <c r="C4" s="61" t="str">
        <f>haupttyp!C11</f>
        <v>car</v>
      </c>
      <c r="D4" s="61" t="str">
        <f>haupttyp!D11</f>
        <v>big</v>
      </c>
      <c r="E4" s="61" t="str">
        <f>haupttyp!E11</f>
        <v>electric motor</v>
      </c>
      <c r="F4" s="61" t="str">
        <f>haupttyp!F11</f>
        <v>H2-fuel cell</v>
      </c>
      <c r="G4" s="14"/>
      <c r="L4" s="468"/>
      <c r="N4" s="279" t="s">
        <v>193</v>
      </c>
      <c r="O4" s="279" t="s">
        <v>194</v>
      </c>
      <c r="P4" s="279" t="s">
        <v>193</v>
      </c>
      <c r="Q4" s="279" t="s">
        <v>194</v>
      </c>
      <c r="T4" s="303" t="s">
        <v>277</v>
      </c>
      <c r="U4" s="304">
        <f>[2]car_small!$D$33</f>
        <v>1676.0382649999999</v>
      </c>
      <c r="V4" s="303" t="s">
        <v>65</v>
      </c>
    </row>
    <row r="5" spans="2:22" ht="18" customHeight="1" x14ac:dyDescent="0.55000000000000004">
      <c r="B5" s="14"/>
      <c r="C5" s="14"/>
      <c r="D5" s="14"/>
      <c r="E5" s="14"/>
      <c r="F5" s="23"/>
      <c r="G5" s="14"/>
      <c r="K5" s="282" t="s">
        <v>344</v>
      </c>
      <c r="L5" s="291">
        <f>IF(AND($C$4="car",$D$4="small"),N5,IF(AND($C$4="car",$D$4="big"),O5,IF(AND($C$4="truck",$D$4="small"),P5,IF(AND($C$4="truck",$D$4="big"),Q5,"???"))))</f>
        <v>235</v>
      </c>
      <c r="M5" s="286" t="s">
        <v>65</v>
      </c>
      <c r="N5" s="284">
        <v>175</v>
      </c>
      <c r="O5" s="277">
        <v>235</v>
      </c>
      <c r="P5" s="277">
        <v>235</v>
      </c>
      <c r="Q5" s="277">
        <v>315</v>
      </c>
      <c r="R5" s="2" t="s">
        <v>65</v>
      </c>
      <c r="T5" s="303" t="s">
        <v>278</v>
      </c>
      <c r="U5" s="304">
        <f>[2]car_big!$J$11</f>
        <v>1828.4053799999999</v>
      </c>
      <c r="V5" s="303" t="s">
        <v>65</v>
      </c>
    </row>
    <row r="6" spans="2:22" ht="18" customHeight="1" x14ac:dyDescent="0.55000000000000004">
      <c r="K6" s="282" t="s">
        <v>67</v>
      </c>
      <c r="L6" s="291">
        <f>IF(AND($C$4="car",$D$4="small"),N6,IF(AND($C$4="car",$D$4="big"),O6,IF(AND($C$4="truck",$D$4="small"),P6,IF(AND($C$4="truck",$D$4="big"),Q6,"???"))))</f>
        <v>60</v>
      </c>
      <c r="M6" s="286" t="s">
        <v>97</v>
      </c>
      <c r="N6" s="284">
        <v>60</v>
      </c>
      <c r="O6" s="277">
        <v>60</v>
      </c>
      <c r="P6" s="277">
        <v>65</v>
      </c>
      <c r="Q6" s="277">
        <v>80</v>
      </c>
      <c r="R6" s="2" t="s">
        <v>65</v>
      </c>
      <c r="T6" s="303" t="s">
        <v>279</v>
      </c>
      <c r="U6" s="304">
        <f>[2]truck_small!$I$12</f>
        <v>1980.7724949999999</v>
      </c>
      <c r="V6" s="303" t="s">
        <v>65</v>
      </c>
    </row>
    <row r="7" spans="2:22" ht="18" customHeight="1" x14ac:dyDescent="0.55000000000000004">
      <c r="K7" s="282" t="s">
        <v>66</v>
      </c>
      <c r="L7" s="291">
        <f>IF(AND($C$4="car",$D$4="small"),N7,IF(AND($C$4="car",$D$4="big"),O7,IF(AND($C$4="truck",$D$4="small"),P7,IF(AND($C$4="truck",$D$4="big"),Q7,"???"))))</f>
        <v>19</v>
      </c>
      <c r="M7" s="286" t="s">
        <v>345</v>
      </c>
      <c r="N7" s="284">
        <v>19</v>
      </c>
      <c r="O7" s="277">
        <v>19</v>
      </c>
      <c r="P7" s="277">
        <v>19</v>
      </c>
      <c r="Q7" s="277">
        <v>20</v>
      </c>
      <c r="R7" s="2" t="s">
        <v>345</v>
      </c>
      <c r="T7" s="303" t="s">
        <v>280</v>
      </c>
      <c r="U7" s="304">
        <f>[2]truck_big!$H$12</f>
        <v>2437.8738399999997</v>
      </c>
      <c r="V7" s="303" t="s">
        <v>65</v>
      </c>
    </row>
    <row r="8" spans="2:22" ht="18" customHeight="1" x14ac:dyDescent="0.55000000000000004">
      <c r="C8" s="471" t="s">
        <v>72</v>
      </c>
      <c r="D8" s="471"/>
      <c r="E8" s="471"/>
      <c r="F8" s="471"/>
      <c r="G8" s="471"/>
      <c r="L8" s="290"/>
    </row>
    <row r="9" spans="2:22" ht="18" customHeight="1" x14ac:dyDescent="0.55000000000000004">
      <c r="C9" s="66"/>
      <c r="D9" s="293">
        <f>L5</f>
        <v>235</v>
      </c>
      <c r="E9" s="293">
        <f>L6</f>
        <v>60</v>
      </c>
      <c r="F9" s="67" t="s">
        <v>63</v>
      </c>
      <c r="G9" s="293">
        <f>L7</f>
        <v>19</v>
      </c>
      <c r="K9" s="282" t="s">
        <v>99</v>
      </c>
      <c r="L9" s="292">
        <f>IF(AND($C$4="car",$D$4="small"),N9,IF(AND($C$4="car",$D$4="big"),O9,IF(AND($C$4="truck",$D$4="small"),P9,IF(AND($C$4="truck",$D$4="big"),Q9,"???"))))*0.1</f>
        <v>2.5</v>
      </c>
      <c r="M9" s="286" t="s">
        <v>97</v>
      </c>
      <c r="N9" s="281">
        <v>20</v>
      </c>
      <c r="O9" s="281">
        <v>25</v>
      </c>
      <c r="P9" s="281">
        <v>30</v>
      </c>
      <c r="Q9" s="281">
        <v>40</v>
      </c>
      <c r="R9" s="2" t="s">
        <v>65</v>
      </c>
    </row>
    <row r="10" spans="2:22" ht="18" customHeight="1" x14ac:dyDescent="0.55000000000000004">
      <c r="C10" s="66"/>
      <c r="D10" s="276" t="s">
        <v>210</v>
      </c>
      <c r="E10" s="276" t="s">
        <v>347</v>
      </c>
      <c r="F10" s="280"/>
      <c r="G10" s="469" t="s">
        <v>348</v>
      </c>
      <c r="K10" s="282" t="s">
        <v>100</v>
      </c>
      <c r="L10" s="292">
        <f t="shared" ref="L10:L13" si="0">IF(AND($C$4="car",$D$4="small"),N10,IF(AND($C$4="car",$D$4="big"),O10,IF(AND($C$4="truck",$D$4="small"),P10,IF(AND($C$4="truck",$D$4="big"),Q10,"???"))))*0.1</f>
        <v>1.1000000000000001</v>
      </c>
      <c r="M10" s="286" t="s">
        <v>97</v>
      </c>
      <c r="N10" s="281">
        <v>10</v>
      </c>
      <c r="O10" s="281">
        <v>11</v>
      </c>
      <c r="P10" s="281">
        <v>12</v>
      </c>
      <c r="Q10" s="281">
        <v>13</v>
      </c>
      <c r="R10" s="2" t="s">
        <v>65</v>
      </c>
      <c r="T10" s="62" t="s">
        <v>83</v>
      </c>
      <c r="U10" s="62"/>
    </row>
    <row r="11" spans="2:22" ht="18" customHeight="1" x14ac:dyDescent="0.55000000000000004">
      <c r="C11" s="96" t="s">
        <v>64</v>
      </c>
      <c r="D11" s="69">
        <f>D9</f>
        <v>235</v>
      </c>
      <c r="E11" s="68" t="s">
        <v>65</v>
      </c>
      <c r="F11" s="66"/>
      <c r="G11" s="470"/>
      <c r="K11" s="282" t="s">
        <v>101</v>
      </c>
      <c r="L11" s="292">
        <f t="shared" si="0"/>
        <v>5</v>
      </c>
      <c r="M11" s="286" t="s">
        <v>97</v>
      </c>
      <c r="N11" s="281">
        <v>50</v>
      </c>
      <c r="O11" s="281">
        <v>50</v>
      </c>
      <c r="P11" s="281">
        <v>60</v>
      </c>
      <c r="Q11" s="281">
        <v>80</v>
      </c>
      <c r="R11" s="2" t="s">
        <v>65</v>
      </c>
      <c r="T11" s="458" t="s">
        <v>359</v>
      </c>
      <c r="U11" s="459"/>
    </row>
    <row r="12" spans="2:22" ht="18" customHeight="1" x14ac:dyDescent="0.55000000000000004">
      <c r="C12" s="97" t="s">
        <v>66</v>
      </c>
      <c r="D12" s="71">
        <f>G9*D17</f>
        <v>482.59999999999997</v>
      </c>
      <c r="E12" s="70" t="s">
        <v>65</v>
      </c>
      <c r="F12" s="66"/>
      <c r="G12" s="66"/>
      <c r="K12" s="282" t="s">
        <v>102</v>
      </c>
      <c r="L12" s="292">
        <f t="shared" si="0"/>
        <v>0.8</v>
      </c>
      <c r="M12" s="286" t="s">
        <v>97</v>
      </c>
      <c r="N12" s="281">
        <v>7</v>
      </c>
      <c r="O12" s="281">
        <v>8</v>
      </c>
      <c r="P12" s="281">
        <v>10</v>
      </c>
      <c r="Q12" s="281">
        <v>15</v>
      </c>
      <c r="R12" s="2" t="s">
        <v>65</v>
      </c>
      <c r="T12" s="459"/>
      <c r="U12" s="459"/>
    </row>
    <row r="13" spans="2:22" ht="18" customHeight="1" x14ac:dyDescent="0.55000000000000004">
      <c r="C13" s="97" t="s">
        <v>67</v>
      </c>
      <c r="D13" s="71">
        <f>E9*10</f>
        <v>600</v>
      </c>
      <c r="E13" s="70" t="s">
        <v>65</v>
      </c>
      <c r="F13" s="66"/>
      <c r="G13" s="66"/>
      <c r="K13" s="282" t="s">
        <v>343</v>
      </c>
      <c r="L13" s="292">
        <f t="shared" si="0"/>
        <v>0.70000000000000007</v>
      </c>
      <c r="M13" s="286" t="s">
        <v>97</v>
      </c>
      <c r="N13" s="281">
        <v>6</v>
      </c>
      <c r="O13" s="281">
        <v>7</v>
      </c>
      <c r="P13" s="281">
        <v>8</v>
      </c>
      <c r="Q13" s="281">
        <v>10</v>
      </c>
      <c r="R13" s="2" t="s">
        <v>65</v>
      </c>
      <c r="T13" s="459"/>
      <c r="U13" s="459"/>
    </row>
    <row r="14" spans="2:22" ht="18" customHeight="1" x14ac:dyDescent="0.55000000000000004">
      <c r="C14" s="97" t="s">
        <v>68</v>
      </c>
      <c r="D14" s="71">
        <f>D13*3.1415</f>
        <v>1884.9</v>
      </c>
      <c r="E14" s="70" t="s">
        <v>65</v>
      </c>
      <c r="F14" s="56">
        <v>0.97</v>
      </c>
      <c r="G14" s="66"/>
      <c r="K14" s="285" t="s">
        <v>98</v>
      </c>
      <c r="L14" s="289">
        <v>1.4</v>
      </c>
      <c r="M14" s="287" t="s">
        <v>96</v>
      </c>
      <c r="T14" s="459"/>
      <c r="U14" s="459"/>
    </row>
    <row r="15" spans="2:22" ht="18" customHeight="1" x14ac:dyDescent="0.55000000000000004">
      <c r="C15" s="98" t="s">
        <v>69</v>
      </c>
      <c r="D15" s="72">
        <f>D14*F14</f>
        <v>1828.3530000000001</v>
      </c>
      <c r="E15" s="98" t="s">
        <v>119</v>
      </c>
      <c r="F15" s="72">
        <f>D15/(2*G17)</f>
        <v>290.99166345703929</v>
      </c>
      <c r="G15" s="66" t="s">
        <v>65</v>
      </c>
      <c r="K15" s="285" t="s">
        <v>95</v>
      </c>
      <c r="L15" s="289">
        <v>2.7</v>
      </c>
      <c r="M15" s="287" t="s">
        <v>96</v>
      </c>
      <c r="T15" s="459"/>
      <c r="U15" s="459"/>
    </row>
    <row r="16" spans="2:22" ht="4.95" customHeight="1" thickBot="1" x14ac:dyDescent="0.6">
      <c r="C16" s="66"/>
      <c r="D16" s="73"/>
      <c r="E16" s="66"/>
      <c r="F16" s="66"/>
      <c r="G16" s="66"/>
      <c r="L16" s="283"/>
      <c r="T16" s="459"/>
      <c r="U16" s="459"/>
    </row>
    <row r="17" spans="3:21" ht="18" customHeight="1" thickTop="1" x14ac:dyDescent="0.55000000000000004">
      <c r="C17" s="74" t="s">
        <v>70</v>
      </c>
      <c r="D17" s="66">
        <f>0.0254*1000</f>
        <v>25.4</v>
      </c>
      <c r="E17" s="66" t="s">
        <v>65</v>
      </c>
      <c r="F17" s="74" t="s">
        <v>120</v>
      </c>
      <c r="G17" s="99">
        <v>3.1415899999999999</v>
      </c>
      <c r="T17" s="459"/>
      <c r="U17" s="459"/>
    </row>
    <row r="18" spans="3:21" ht="6" customHeight="1" x14ac:dyDescent="0.55000000000000004">
      <c r="T18" s="459"/>
      <c r="U18" s="459"/>
    </row>
    <row r="19" spans="3:21" ht="18" customHeight="1" x14ac:dyDescent="0.55000000000000004">
      <c r="C19" s="14"/>
      <c r="D19" s="57" t="s">
        <v>79</v>
      </c>
      <c r="E19" s="64">
        <f>'[3]T-Modell'!$E$5</f>
        <v>60</v>
      </c>
      <c r="F19" s="14" t="s">
        <v>75</v>
      </c>
      <c r="G19" s="14"/>
      <c r="J19" s="62" t="s">
        <v>83</v>
      </c>
      <c r="K19" s="62"/>
      <c r="L19" s="62"/>
      <c r="T19" s="459"/>
      <c r="U19" s="459"/>
    </row>
    <row r="20" spans="3:21" ht="18" customHeight="1" x14ac:dyDescent="0.55000000000000004">
      <c r="C20" s="14"/>
      <c r="D20" s="57" t="s">
        <v>78</v>
      </c>
      <c r="E20" s="63">
        <f>'[3]T-Modell'!$D$17</f>
        <v>0.2</v>
      </c>
      <c r="F20" s="14"/>
      <c r="G20" s="14"/>
      <c r="J20" s="459" t="s">
        <v>82</v>
      </c>
      <c r="K20" s="459"/>
      <c r="L20" s="288"/>
      <c r="T20" s="459"/>
      <c r="U20" s="459"/>
    </row>
    <row r="21" spans="3:21" ht="18" customHeight="1" x14ac:dyDescent="0.55000000000000004">
      <c r="C21" s="14"/>
      <c r="D21" s="57" t="s">
        <v>84</v>
      </c>
      <c r="E21" s="62">
        <f>'[3]T-Modell'!$D$20</f>
        <v>15</v>
      </c>
      <c r="F21" s="14" t="s">
        <v>75</v>
      </c>
      <c r="G21" s="14"/>
      <c r="J21" s="459"/>
      <c r="K21" s="459"/>
      <c r="L21" s="288"/>
      <c r="T21" s="459"/>
      <c r="U21" s="459"/>
    </row>
    <row r="22" spans="3:21" ht="9" customHeight="1" x14ac:dyDescent="0.55000000000000004">
      <c r="J22" s="459"/>
      <c r="K22" s="459"/>
      <c r="L22" s="288"/>
    </row>
    <row r="23" spans="3:21" ht="18" customHeight="1" x14ac:dyDescent="0.55000000000000004">
      <c r="C23" s="275" t="s">
        <v>77</v>
      </c>
      <c r="D23" s="58" t="s">
        <v>80</v>
      </c>
      <c r="E23" s="61">
        <f>'[3]T-Modell'!$E$8</f>
        <v>75</v>
      </c>
      <c r="F23" s="59" t="s">
        <v>81</v>
      </c>
      <c r="G23" s="14"/>
      <c r="J23" s="459"/>
      <c r="K23" s="459"/>
      <c r="L23" s="288"/>
    </row>
    <row r="24" spans="3:21" ht="1.95" customHeight="1" x14ac:dyDescent="0.55000000000000004">
      <c r="C24" s="49"/>
      <c r="D24" s="58"/>
      <c r="E24" s="60"/>
      <c r="F24" s="59"/>
      <c r="G24" s="14"/>
      <c r="J24" s="459"/>
      <c r="K24" s="459"/>
      <c r="L24" s="288"/>
    </row>
    <row r="25" spans="3:21" ht="18" customHeight="1" x14ac:dyDescent="0.55000000000000004">
      <c r="C25" s="472" t="s">
        <v>192</v>
      </c>
      <c r="D25" s="50" t="s">
        <v>193</v>
      </c>
      <c r="E25" s="51">
        <f>'[3]T-Modell'!J7</f>
        <v>600</v>
      </c>
      <c r="F25" s="14"/>
      <c r="G25" s="14"/>
      <c r="J25" s="459"/>
      <c r="K25" s="459"/>
      <c r="L25" s="288"/>
    </row>
    <row r="26" spans="3:21" ht="18" customHeight="1" x14ac:dyDescent="0.55000000000000004">
      <c r="C26" s="473"/>
      <c r="D26" s="52" t="s">
        <v>194</v>
      </c>
      <c r="E26" s="53">
        <f>'[3]T-Modell'!J8</f>
        <v>700</v>
      </c>
      <c r="F26" s="14"/>
      <c r="G26" s="14"/>
      <c r="J26" s="459"/>
      <c r="K26" s="459"/>
      <c r="L26" s="288"/>
    </row>
    <row r="27" spans="3:21" ht="18" customHeight="1" x14ac:dyDescent="0.55000000000000004">
      <c r="C27" s="473" t="s">
        <v>195</v>
      </c>
      <c r="D27" s="52" t="s">
        <v>193</v>
      </c>
      <c r="E27" s="53">
        <f>'[3]T-Modell'!J9</f>
        <v>800</v>
      </c>
      <c r="F27" s="14"/>
      <c r="G27" s="14"/>
      <c r="J27" s="459"/>
      <c r="K27" s="459"/>
      <c r="L27" s="288"/>
    </row>
    <row r="28" spans="3:21" ht="18" customHeight="1" x14ac:dyDescent="0.55000000000000004">
      <c r="C28" s="474"/>
      <c r="D28" s="54" t="s">
        <v>194</v>
      </c>
      <c r="E28" s="55">
        <f>'[3]T-Modell'!J10</f>
        <v>1000</v>
      </c>
      <c r="F28" s="14"/>
      <c r="G28" s="14"/>
      <c r="J28" s="459"/>
      <c r="K28" s="459"/>
      <c r="L28" s="288"/>
    </row>
    <row r="29" spans="3:21" ht="6.6" customHeight="1" x14ac:dyDescent="0.55000000000000004">
      <c r="C29" s="14"/>
      <c r="D29" s="14"/>
      <c r="E29" s="14"/>
      <c r="F29" s="14"/>
      <c r="G29" s="14"/>
      <c r="J29" s="459"/>
      <c r="K29" s="459"/>
      <c r="L29" s="288"/>
    </row>
    <row r="30" spans="3:21" ht="6" customHeight="1" x14ac:dyDescent="0.55000000000000004">
      <c r="J30" s="459"/>
      <c r="K30" s="459"/>
      <c r="L30" s="288"/>
    </row>
    <row r="31" spans="3:21" ht="15" customHeight="1" x14ac:dyDescent="0.55000000000000004">
      <c r="C31" s="1" t="s">
        <v>381</v>
      </c>
      <c r="J31" s="288"/>
      <c r="K31" s="288"/>
      <c r="L31" s="288"/>
    </row>
    <row r="32" spans="3:21" ht="15" customHeight="1" x14ac:dyDescent="0.55000000000000004">
      <c r="C32" s="45"/>
      <c r="D32" s="462" t="s">
        <v>85</v>
      </c>
      <c r="E32" s="464" t="s">
        <v>86</v>
      </c>
      <c r="F32" s="465"/>
      <c r="G32" s="465"/>
      <c r="H32" s="466"/>
      <c r="J32" s="288"/>
      <c r="K32" s="288"/>
      <c r="L32" s="288"/>
    </row>
    <row r="33" spans="3:12" ht="18" customHeight="1" x14ac:dyDescent="0.55000000000000004">
      <c r="C33" s="44"/>
      <c r="D33" s="463"/>
      <c r="E33" s="75" t="s">
        <v>87</v>
      </c>
      <c r="F33" s="75" t="s">
        <v>88</v>
      </c>
      <c r="G33" s="75" t="s">
        <v>89</v>
      </c>
      <c r="H33" s="75" t="s">
        <v>90</v>
      </c>
      <c r="I33" s="345" t="s">
        <v>378</v>
      </c>
      <c r="J33" s="288"/>
      <c r="K33" s="288"/>
      <c r="L33" s="288"/>
    </row>
    <row r="34" spans="3:12" ht="16.2" customHeight="1" x14ac:dyDescent="0.55000000000000004">
      <c r="C34" s="16"/>
      <c r="D34" s="78">
        <f>[3]Modell_FR!Q26</f>
        <v>4</v>
      </c>
      <c r="E34" s="76">
        <f>[3]Modell_FR!S26</f>
        <v>1.2E-2</v>
      </c>
      <c r="F34" s="77">
        <f>[3]Modell_FR!T26</f>
        <v>1.2999999999999999E-2</v>
      </c>
      <c r="G34" s="77">
        <f>[3]Modell_FR!U26</f>
        <v>1.7000000000000001E-2</v>
      </c>
      <c r="H34" s="77">
        <f>[3]Modell_FR!V26</f>
        <v>0.04</v>
      </c>
      <c r="I34" s="345">
        <f>IF(AND($C$4="car",$D$4="small"),1,0)</f>
        <v>0</v>
      </c>
      <c r="J34" s="288"/>
      <c r="K34" s="288"/>
      <c r="L34" s="288"/>
    </row>
    <row r="35" spans="3:12" ht="16.2" customHeight="1" x14ac:dyDescent="0.55000000000000004">
      <c r="C35" s="16"/>
      <c r="D35" s="78">
        <f>[3]Modell_FR!Q27</f>
        <v>4</v>
      </c>
      <c r="E35" s="76">
        <f>[3]Modell_FR!S27</f>
        <v>1.2999999999999999E-2</v>
      </c>
      <c r="F35" s="77">
        <f>[3]Modell_FR!T27</f>
        <v>1.4E-2</v>
      </c>
      <c r="G35" s="77">
        <f>[3]Modell_FR!U27</f>
        <v>1.7999999999999999E-2</v>
      </c>
      <c r="H35" s="77">
        <f>[3]Modell_FR!V27</f>
        <v>0.04</v>
      </c>
      <c r="I35" s="345">
        <f>IF(AND($C$4="car",$D$4="big"),2,0)</f>
        <v>2</v>
      </c>
      <c r="J35" s="288"/>
      <c r="K35" s="288"/>
      <c r="L35" s="288"/>
    </row>
    <row r="36" spans="3:12" ht="16.2" customHeight="1" x14ac:dyDescent="0.55000000000000004">
      <c r="C36" s="16"/>
      <c r="D36" s="78">
        <f>[3]Modell_FR!Q28</f>
        <v>4</v>
      </c>
      <c r="E36" s="76">
        <f>[3]Modell_FR!S28</f>
        <v>0.01</v>
      </c>
      <c r="F36" s="77">
        <f>[3]Modell_FR!T28</f>
        <v>1.0999999999999999E-2</v>
      </c>
      <c r="G36" s="77">
        <f>[3]Modell_FR!U28</f>
        <v>1.4999999999999999E-2</v>
      </c>
      <c r="H36" s="77">
        <f>[3]Modell_FR!V28</f>
        <v>0.04</v>
      </c>
      <c r="I36" s="345">
        <f>IF(AND($C$4="truck",$D$4="small"),3,0)</f>
        <v>0</v>
      </c>
      <c r="J36" s="288"/>
      <c r="K36" s="288"/>
      <c r="L36" s="288"/>
    </row>
    <row r="37" spans="3:12" ht="16.2" customHeight="1" x14ac:dyDescent="0.55000000000000004">
      <c r="C37" s="16"/>
      <c r="D37" s="78">
        <f>[3]Modell_FR!Q29</f>
        <v>10</v>
      </c>
      <c r="E37" s="76">
        <f>[3]Modell_FR!S29</f>
        <v>8.0000000000000002E-3</v>
      </c>
      <c r="F37" s="77">
        <f>[3]Modell_FR!T29</f>
        <v>0.01</v>
      </c>
      <c r="G37" s="77">
        <f>[3]Modell_FR!U29</f>
        <v>1.2E-2</v>
      </c>
      <c r="H37" s="77">
        <f>[3]Modell_FR!V29</f>
        <v>0.04</v>
      </c>
      <c r="I37" s="345">
        <f>IF(AND($C$4="truck",$D$4="big"),4,0)</f>
        <v>0</v>
      </c>
      <c r="J37" s="288"/>
      <c r="K37" s="288"/>
      <c r="L37" s="288"/>
    </row>
    <row r="38" spans="3:12" ht="10.75" customHeight="1" x14ac:dyDescent="0.55000000000000004">
      <c r="I38" s="346">
        <f>SUM(I34:I37)</f>
        <v>2</v>
      </c>
    </row>
    <row r="39" spans="3:12" ht="18" customHeight="1" x14ac:dyDescent="0.55000000000000004">
      <c r="C39" s="392" t="s">
        <v>379</v>
      </c>
      <c r="D39" s="392" t="s">
        <v>420</v>
      </c>
      <c r="E39" s="460" t="s">
        <v>419</v>
      </c>
      <c r="F39" s="460"/>
      <c r="G39" s="460"/>
      <c r="H39" s="460"/>
    </row>
    <row r="40" spans="3:12" ht="18" customHeight="1" x14ac:dyDescent="0.55000000000000004">
      <c r="C40" s="394">
        <f>I38</f>
        <v>2</v>
      </c>
      <c r="D40" s="80" t="s">
        <v>418</v>
      </c>
      <c r="E40" s="80" t="s">
        <v>87</v>
      </c>
      <c r="F40" s="80" t="s">
        <v>88</v>
      </c>
      <c r="G40" s="391" t="s">
        <v>89</v>
      </c>
      <c r="H40" s="391" t="s">
        <v>90</v>
      </c>
    </row>
    <row r="41" spans="3:12" ht="18" customHeight="1" x14ac:dyDescent="0.55000000000000004">
      <c r="C41" s="348"/>
      <c r="D41" s="350">
        <f>INDEX(D$34:D$37,$I$38)</f>
        <v>4</v>
      </c>
      <c r="E41" s="393">
        <f t="shared" ref="E41:H41" si="1">INDEX(E$34:E$37,$I$38)</f>
        <v>1.2999999999999999E-2</v>
      </c>
      <c r="F41" s="393">
        <f t="shared" si="1"/>
        <v>1.4E-2</v>
      </c>
      <c r="G41" s="393">
        <f t="shared" si="1"/>
        <v>1.7999999999999999E-2</v>
      </c>
      <c r="H41" s="393">
        <f t="shared" si="1"/>
        <v>0.04</v>
      </c>
    </row>
    <row r="42" spans="3:12" ht="18" customHeight="1" x14ac:dyDescent="0.55000000000000004"/>
    <row r="43" spans="3:12" ht="18" customHeight="1" x14ac:dyDescent="0.55000000000000004"/>
    <row r="44" spans="3:12" ht="18" customHeight="1" x14ac:dyDescent="0.55000000000000004"/>
    <row r="45" spans="3:12" ht="18" customHeight="1" x14ac:dyDescent="0.55000000000000004"/>
    <row r="46" spans="3:12" ht="18" customHeight="1" x14ac:dyDescent="0.55000000000000004"/>
    <row r="47" spans="3:12" ht="18" customHeight="1" x14ac:dyDescent="0.55000000000000004"/>
    <row r="48" spans="3:12" ht="18" customHeight="1" x14ac:dyDescent="0.55000000000000004"/>
    <row r="49" ht="18" customHeight="1" x14ac:dyDescent="0.55000000000000004"/>
    <row r="50" ht="18" customHeight="1" x14ac:dyDescent="0.55000000000000004"/>
    <row r="51" ht="18" customHeight="1" x14ac:dyDescent="0.55000000000000004"/>
    <row r="52" ht="18" customHeight="1" x14ac:dyDescent="0.55000000000000004"/>
    <row r="53" ht="18" customHeight="1" x14ac:dyDescent="0.55000000000000004"/>
    <row r="54" ht="18" customHeight="1" x14ac:dyDescent="0.55000000000000004"/>
    <row r="55" ht="18" customHeight="1" x14ac:dyDescent="0.55000000000000004"/>
    <row r="56" ht="18" customHeight="1" x14ac:dyDescent="0.55000000000000004"/>
    <row r="57" ht="18" customHeight="1" x14ac:dyDescent="0.55000000000000004"/>
    <row r="58" ht="18" customHeight="1" x14ac:dyDescent="0.55000000000000004"/>
    <row r="59" ht="18" customHeight="1" x14ac:dyDescent="0.55000000000000004"/>
    <row r="60" ht="18" customHeight="1" x14ac:dyDescent="0.55000000000000004"/>
    <row r="61" ht="18" customHeight="1" x14ac:dyDescent="0.55000000000000004"/>
    <row r="62" ht="18" customHeight="1" x14ac:dyDescent="0.55000000000000004"/>
    <row r="63" ht="18" customHeight="1" x14ac:dyDescent="0.55000000000000004"/>
    <row r="64" ht="18" customHeight="1" x14ac:dyDescent="0.55000000000000004"/>
    <row r="65" ht="18" customHeight="1" x14ac:dyDescent="0.55000000000000004"/>
    <row r="66" ht="18" customHeight="1" x14ac:dyDescent="0.55000000000000004"/>
    <row r="67" ht="18" customHeight="1" x14ac:dyDescent="0.55000000000000004"/>
    <row r="68" ht="18" customHeight="1" x14ac:dyDescent="0.55000000000000004"/>
    <row r="69" ht="18" customHeight="1" x14ac:dyDescent="0.55000000000000004"/>
    <row r="70" ht="18" customHeight="1" x14ac:dyDescent="0.55000000000000004"/>
    <row r="71" ht="18" customHeight="1" x14ac:dyDescent="0.55000000000000004"/>
    <row r="72" ht="18" customHeight="1" x14ac:dyDescent="0.55000000000000004"/>
    <row r="73" ht="18" customHeight="1" x14ac:dyDescent="0.55000000000000004"/>
    <row r="74" ht="18" customHeight="1" x14ac:dyDescent="0.55000000000000004"/>
  </sheetData>
  <mergeCells count="11">
    <mergeCell ref="E39:H39"/>
    <mergeCell ref="T3:V3"/>
    <mergeCell ref="T11:U21"/>
    <mergeCell ref="D32:D33"/>
    <mergeCell ref="E32:H32"/>
    <mergeCell ref="J20:K30"/>
    <mergeCell ref="L3:L4"/>
    <mergeCell ref="G10:G11"/>
    <mergeCell ref="C8:G8"/>
    <mergeCell ref="C25:C26"/>
    <mergeCell ref="C27:C28"/>
  </mergeCells>
  <pageMargins left="0.31496062992125984" right="0.11811023622047245" top="0.39370078740157483" bottom="0.39370078740157483" header="0.31496062992125984" footer="0.31496062992125984"/>
  <pageSetup paperSize="9"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F46"/>
  <sheetViews>
    <sheetView zoomScale="60" zoomScaleNormal="60" workbookViewId="0">
      <selection activeCell="I10" sqref="I10"/>
    </sheetView>
  </sheetViews>
  <sheetFormatPr baseColWidth="10" defaultColWidth="10.62890625" defaultRowHeight="14.4" x14ac:dyDescent="0.55000000000000004"/>
  <cols>
    <col min="1" max="1" width="3.62890625" style="1" customWidth="1"/>
    <col min="2" max="2" width="13.89453125" style="1" customWidth="1"/>
    <col min="3" max="3" width="32.5234375" style="1" customWidth="1"/>
    <col min="4" max="4" width="13.5234375" style="1" customWidth="1"/>
    <col min="5" max="5" width="16.41796875" style="1" customWidth="1"/>
    <col min="6" max="6" width="17.89453125" style="1" customWidth="1"/>
    <col min="7" max="7" width="12.62890625" style="1" customWidth="1"/>
    <col min="8" max="8" width="10.3671875" style="1" customWidth="1"/>
    <col min="9" max="9" width="14.41796875" style="1" customWidth="1"/>
    <col min="10" max="10" width="15.3671875" style="1" customWidth="1"/>
    <col min="11" max="11" width="12.62890625" style="1" customWidth="1"/>
    <col min="12" max="12" width="12.89453125" style="1" customWidth="1"/>
    <col min="13" max="13" width="10.62890625" style="1"/>
    <col min="14" max="14" width="9.62890625" style="1" customWidth="1"/>
    <col min="15" max="15" width="4.3671875" style="1" customWidth="1"/>
    <col min="16" max="17" width="9.62890625" style="1" customWidth="1"/>
    <col min="18" max="18" width="2.62890625" style="1" customWidth="1"/>
    <col min="19" max="20" width="9.62890625" style="1" customWidth="1"/>
    <col min="21" max="21" width="3" style="1" customWidth="1"/>
    <col min="22" max="16384" width="10.62890625" style="1"/>
  </cols>
  <sheetData>
    <row r="1" spans="2:18" ht="15.6" x14ac:dyDescent="0.55000000000000004">
      <c r="B1" s="65" t="s">
        <v>442</v>
      </c>
    </row>
    <row r="3" spans="2:18" ht="18.3" x14ac:dyDescent="0.55000000000000004">
      <c r="B3" s="14"/>
      <c r="C3" s="43" t="s">
        <v>46</v>
      </c>
      <c r="D3" s="43"/>
      <c r="E3" s="43"/>
      <c r="F3" s="43"/>
      <c r="G3" s="14"/>
    </row>
    <row r="4" spans="2:18" ht="18.3" x14ac:dyDescent="0.55000000000000004">
      <c r="B4" s="14"/>
      <c r="C4" s="89" t="str">
        <f>haupttyp!C11</f>
        <v>car</v>
      </c>
      <c r="D4" s="89" t="str">
        <f>haupttyp!D11</f>
        <v>big</v>
      </c>
      <c r="E4" s="89" t="str">
        <f>haupttyp!E11</f>
        <v>electric motor</v>
      </c>
      <c r="F4" s="89" t="str">
        <f>haupttyp!F11</f>
        <v>H2-fuel cell</v>
      </c>
      <c r="G4" s="14"/>
      <c r="I4" s="438" t="s">
        <v>196</v>
      </c>
      <c r="J4" s="439" t="s">
        <v>358</v>
      </c>
    </row>
    <row r="5" spans="2:18" ht="15.6" x14ac:dyDescent="0.55000000000000004">
      <c r="B5" s="14"/>
      <c r="C5" s="14"/>
      <c r="D5" s="14"/>
      <c r="E5" s="14"/>
      <c r="F5" s="23"/>
      <c r="G5" s="14"/>
    </row>
    <row r="7" spans="2:18" x14ac:dyDescent="0.55000000000000004">
      <c r="B7" s="66"/>
      <c r="C7" s="66"/>
      <c r="D7" s="66"/>
      <c r="E7" s="66"/>
      <c r="F7" s="66"/>
      <c r="G7" s="66"/>
    </row>
    <row r="8" spans="2:18" ht="18.3" x14ac:dyDescent="0.55000000000000004">
      <c r="B8" s="66"/>
      <c r="C8" s="372" t="s">
        <v>402</v>
      </c>
      <c r="D8" s="372"/>
      <c r="E8" s="66"/>
      <c r="F8" s="66"/>
      <c r="G8" s="66"/>
    </row>
    <row r="9" spans="2:18" x14ac:dyDescent="0.55000000000000004">
      <c r="B9" s="66"/>
      <c r="C9" s="375" t="s">
        <v>403</v>
      </c>
      <c r="D9" s="419">
        <v>0.98</v>
      </c>
      <c r="E9" s="66"/>
      <c r="F9" s="66"/>
      <c r="G9" s="66"/>
    </row>
    <row r="10" spans="2:18" x14ac:dyDescent="0.55000000000000004">
      <c r="B10" s="66"/>
      <c r="C10" s="376" t="s">
        <v>404</v>
      </c>
      <c r="D10" s="420">
        <v>0.92</v>
      </c>
      <c r="E10" s="417" t="s">
        <v>437</v>
      </c>
      <c r="F10" s="417" t="s">
        <v>438</v>
      </c>
      <c r="G10" s="66"/>
    </row>
    <row r="11" spans="2:18" x14ac:dyDescent="0.55000000000000004">
      <c r="B11" s="66"/>
      <c r="C11" s="376" t="s">
        <v>405</v>
      </c>
      <c r="D11" s="421">
        <f>IF($E$4=$J$4,F11,E11)</f>
        <v>0.95</v>
      </c>
      <c r="E11" s="423">
        <v>0.95</v>
      </c>
      <c r="F11" s="423">
        <v>0.92500000000000004</v>
      </c>
      <c r="G11" s="66"/>
    </row>
    <row r="12" spans="2:18" x14ac:dyDescent="0.55000000000000004">
      <c r="B12" s="66"/>
      <c r="C12" s="378" t="s">
        <v>209</v>
      </c>
      <c r="D12" s="422">
        <f>D9*D10*D11</f>
        <v>0.85652000000000006</v>
      </c>
      <c r="E12" s="66"/>
      <c r="F12" s="66"/>
      <c r="G12" s="66"/>
    </row>
    <row r="13" spans="2:18" x14ac:dyDescent="0.55000000000000004">
      <c r="B13" s="66"/>
      <c r="C13" s="66"/>
      <c r="D13" s="66"/>
      <c r="E13" s="66"/>
      <c r="F13" s="66"/>
      <c r="G13" s="66"/>
    </row>
    <row r="14" spans="2:18" ht="14.7" thickBot="1" x14ac:dyDescent="0.6"/>
    <row r="15" spans="2:18" ht="18.899999999999999" thickTop="1" thickBot="1" x14ac:dyDescent="0.6">
      <c r="B15" s="486" t="s">
        <v>440</v>
      </c>
      <c r="C15" s="487"/>
      <c r="D15" s="487"/>
      <c r="E15" s="318"/>
      <c r="F15" s="318"/>
      <c r="G15" s="318"/>
      <c r="H15" s="318"/>
      <c r="I15" s="318"/>
      <c r="J15" s="318"/>
      <c r="K15" s="318"/>
      <c r="L15" s="318"/>
      <c r="M15" s="318"/>
      <c r="N15" s="318"/>
      <c r="O15" s="318"/>
      <c r="P15" s="318"/>
      <c r="Q15" s="318"/>
      <c r="R15" s="319"/>
    </row>
    <row r="16" spans="2:18" ht="16.2" thickTop="1" thickBot="1" x14ac:dyDescent="0.6">
      <c r="B16" s="320"/>
      <c r="D16" s="371" t="s">
        <v>406</v>
      </c>
      <c r="E16" s="489" t="s">
        <v>349</v>
      </c>
      <c r="F16" s="490"/>
      <c r="G16" s="490"/>
      <c r="H16" s="490"/>
      <c r="I16" s="490"/>
      <c r="J16" s="490"/>
      <c r="K16" s="490"/>
      <c r="L16" s="490"/>
      <c r="M16" s="490"/>
      <c r="N16" s="491"/>
      <c r="R16" s="379"/>
    </row>
    <row r="17" spans="2:32" ht="14.7" thickTop="1" x14ac:dyDescent="0.55000000000000004">
      <c r="B17" s="492" t="s">
        <v>350</v>
      </c>
      <c r="C17" s="493"/>
      <c r="D17" s="294" t="s">
        <v>351</v>
      </c>
      <c r="E17" s="295">
        <v>0</v>
      </c>
      <c r="F17" s="296">
        <v>1</v>
      </c>
      <c r="G17" s="297">
        <v>2</v>
      </c>
      <c r="H17" s="297">
        <v>3</v>
      </c>
      <c r="I17" s="297">
        <v>4</v>
      </c>
      <c r="J17" s="297">
        <v>5</v>
      </c>
      <c r="K17" s="297">
        <v>6</v>
      </c>
      <c r="L17" s="297">
        <v>7</v>
      </c>
      <c r="M17" s="297">
        <v>8</v>
      </c>
      <c r="N17" s="298">
        <v>9</v>
      </c>
      <c r="P17" s="299" t="s">
        <v>352</v>
      </c>
      <c r="Q17" s="300" t="s">
        <v>353</v>
      </c>
      <c r="R17" s="379"/>
    </row>
    <row r="18" spans="2:32" x14ac:dyDescent="0.55000000000000004">
      <c r="B18" s="321" t="str">
        <f>INDEX(B$22:B$25,$C$20)</f>
        <v>car</v>
      </c>
      <c r="C18" s="3" t="str">
        <f t="shared" ref="C18" si="0">INDEX(C$22:C$25,$C$20)</f>
        <v>big</v>
      </c>
      <c r="D18" s="301">
        <f t="shared" ref="D18:N18" si="1">IF($E$4=$J$4,INDEX(D$22:D$25,$C$20),D$19)</f>
        <v>1</v>
      </c>
      <c r="E18" s="301">
        <f t="shared" si="1"/>
        <v>2</v>
      </c>
      <c r="F18" s="301">
        <f t="shared" si="1"/>
        <v>3</v>
      </c>
      <c r="G18" s="301">
        <f t="shared" si="1"/>
        <v>4</v>
      </c>
      <c r="H18" s="301">
        <f t="shared" si="1"/>
        <v>5</v>
      </c>
      <c r="I18" s="301">
        <f t="shared" si="1"/>
        <v>6</v>
      </c>
      <c r="J18" s="301">
        <f t="shared" si="1"/>
        <v>7</v>
      </c>
      <c r="K18" s="301">
        <f t="shared" si="1"/>
        <v>8</v>
      </c>
      <c r="L18" s="301">
        <f t="shared" si="1"/>
        <v>9</v>
      </c>
      <c r="M18" s="301">
        <f t="shared" si="1"/>
        <v>10</v>
      </c>
      <c r="N18" s="301">
        <f t="shared" si="1"/>
        <v>11</v>
      </c>
      <c r="P18" s="302">
        <f>MAX($E18:$N18)</f>
        <v>11</v>
      </c>
      <c r="Q18" s="302">
        <f>MIN($E18:$N18)</f>
        <v>2</v>
      </c>
      <c r="R18" s="379"/>
    </row>
    <row r="19" spans="2:32" s="211" customFormat="1" ht="12" thickBot="1" x14ac:dyDescent="0.6">
      <c r="B19" s="342"/>
      <c r="C19" s="343" t="s">
        <v>377</v>
      </c>
      <c r="D19" s="344">
        <v>1</v>
      </c>
      <c r="E19" s="344">
        <f>D19+1</f>
        <v>2</v>
      </c>
      <c r="F19" s="344">
        <f t="shared" ref="F19:N19" si="2">E19+1</f>
        <v>3</v>
      </c>
      <c r="G19" s="344">
        <f t="shared" si="2"/>
        <v>4</v>
      </c>
      <c r="H19" s="344">
        <f t="shared" si="2"/>
        <v>5</v>
      </c>
      <c r="I19" s="344">
        <f t="shared" si="2"/>
        <v>6</v>
      </c>
      <c r="J19" s="344">
        <f t="shared" si="2"/>
        <v>7</v>
      </c>
      <c r="K19" s="344">
        <f t="shared" si="2"/>
        <v>8</v>
      </c>
      <c r="L19" s="344">
        <f t="shared" si="2"/>
        <v>9</v>
      </c>
      <c r="M19" s="344">
        <f t="shared" si="2"/>
        <v>10</v>
      </c>
      <c r="N19" s="344">
        <f t="shared" si="2"/>
        <v>11</v>
      </c>
      <c r="R19" s="380"/>
    </row>
    <row r="20" spans="2:32" ht="14.7" thickTop="1" x14ac:dyDescent="0.55000000000000004">
      <c r="B20" s="494" t="s">
        <v>355</v>
      </c>
      <c r="C20" s="496">
        <f>IF(AND($C$4="car",$D$4="small"),1,IF(AND($C$4="car",$D$4="big"),2,IF(AND($C$4="truck",$D$4="small"),3,IF(AND($C$4="truck",$D$4="big"),4,"???"))))</f>
        <v>2</v>
      </c>
      <c r="D20" s="498" t="s">
        <v>356</v>
      </c>
      <c r="E20" s="489" t="s">
        <v>357</v>
      </c>
      <c r="F20" s="490"/>
      <c r="G20" s="490"/>
      <c r="H20" s="490"/>
      <c r="I20" s="490"/>
      <c r="J20" s="490"/>
      <c r="K20" s="490"/>
      <c r="L20" s="490"/>
      <c r="M20" s="490"/>
      <c r="N20" s="491"/>
      <c r="R20" s="379"/>
    </row>
    <row r="21" spans="2:32" x14ac:dyDescent="0.55000000000000004">
      <c r="B21" s="495"/>
      <c r="C21" s="497" t="str">
        <f>IF(AND($B$4="car",$C$4="small"),E21,IF(AND($B$4="car",$C$4="big"),G21,IF(AND($B$4="truck",$C$4="small"),H21,IF(AND($B$4="truck",$C$4="big"),I21,"???"))))</f>
        <v>???</v>
      </c>
      <c r="D21" s="499"/>
      <c r="E21" s="305">
        <v>0</v>
      </c>
      <c r="F21" s="306">
        <v>1</v>
      </c>
      <c r="G21" s="307">
        <v>2</v>
      </c>
      <c r="H21" s="307">
        <v>3</v>
      </c>
      <c r="I21" s="307">
        <v>4</v>
      </c>
      <c r="J21" s="307">
        <v>5</v>
      </c>
      <c r="K21" s="307">
        <v>6</v>
      </c>
      <c r="L21" s="307">
        <v>7</v>
      </c>
      <c r="M21" s="307">
        <v>8</v>
      </c>
      <c r="N21" s="308">
        <v>9</v>
      </c>
      <c r="R21" s="379"/>
    </row>
    <row r="22" spans="2:32" ht="14.5" customHeight="1" x14ac:dyDescent="0.55000000000000004">
      <c r="B22" s="322" t="s">
        <v>192</v>
      </c>
      <c r="C22" s="309" t="s">
        <v>193</v>
      </c>
      <c r="D22" s="310">
        <v>3</v>
      </c>
      <c r="E22" s="311">
        <v>0</v>
      </c>
      <c r="F22" s="159">
        <v>6</v>
      </c>
      <c r="G22" s="159">
        <v>5</v>
      </c>
      <c r="H22" s="159">
        <v>4</v>
      </c>
      <c r="I22" s="159">
        <v>3</v>
      </c>
      <c r="J22" s="159">
        <v>2.5</v>
      </c>
      <c r="K22" s="159">
        <v>2</v>
      </c>
      <c r="L22" s="159">
        <v>1.5</v>
      </c>
      <c r="M22" s="159">
        <v>1</v>
      </c>
      <c r="N22" s="312">
        <v>1</v>
      </c>
      <c r="R22" s="379"/>
      <c r="V22" s="418"/>
      <c r="W22" s="418"/>
      <c r="X22" s="418"/>
      <c r="Y22" s="418"/>
      <c r="Z22" s="418"/>
      <c r="AA22" s="418"/>
      <c r="AB22" s="418"/>
      <c r="AC22" s="418"/>
      <c r="AD22" s="418"/>
      <c r="AE22" s="418"/>
      <c r="AF22" s="418"/>
    </row>
    <row r="23" spans="2:32" ht="14.5" customHeight="1" x14ac:dyDescent="0.55000000000000004">
      <c r="B23" s="322" t="s">
        <v>192</v>
      </c>
      <c r="C23" s="309" t="s">
        <v>194</v>
      </c>
      <c r="D23" s="310">
        <v>3</v>
      </c>
      <c r="E23" s="311">
        <v>0</v>
      </c>
      <c r="F23" s="159">
        <v>6</v>
      </c>
      <c r="G23" s="159">
        <v>5</v>
      </c>
      <c r="H23" s="159">
        <v>4</v>
      </c>
      <c r="I23" s="159">
        <v>3</v>
      </c>
      <c r="J23" s="159">
        <v>2.5</v>
      </c>
      <c r="K23" s="159">
        <v>2</v>
      </c>
      <c r="L23" s="159">
        <v>1.5</v>
      </c>
      <c r="M23" s="159">
        <v>1</v>
      </c>
      <c r="N23" s="312">
        <v>1</v>
      </c>
      <c r="R23" s="379"/>
      <c r="V23" s="418"/>
      <c r="W23" s="418"/>
      <c r="X23" s="418"/>
      <c r="Y23" s="418"/>
      <c r="Z23" s="418"/>
      <c r="AA23" s="418"/>
      <c r="AB23" s="418"/>
      <c r="AC23" s="418"/>
      <c r="AD23" s="418"/>
      <c r="AE23" s="418"/>
      <c r="AF23" s="418"/>
    </row>
    <row r="24" spans="2:32" ht="14.5" customHeight="1" x14ac:dyDescent="0.55000000000000004">
      <c r="B24" s="322" t="s">
        <v>195</v>
      </c>
      <c r="C24" s="309" t="s">
        <v>193</v>
      </c>
      <c r="D24" s="310">
        <v>3.5</v>
      </c>
      <c r="E24" s="311">
        <v>0</v>
      </c>
      <c r="F24" s="159">
        <v>7</v>
      </c>
      <c r="G24" s="159">
        <v>6</v>
      </c>
      <c r="H24" s="159">
        <v>5</v>
      </c>
      <c r="I24" s="159">
        <v>4</v>
      </c>
      <c r="J24" s="159">
        <v>3</v>
      </c>
      <c r="K24" s="159">
        <v>2.5</v>
      </c>
      <c r="L24" s="159">
        <v>2</v>
      </c>
      <c r="M24" s="159">
        <v>1.5</v>
      </c>
      <c r="N24" s="312">
        <v>1</v>
      </c>
      <c r="R24" s="379"/>
      <c r="V24" s="418"/>
      <c r="W24" s="418"/>
      <c r="X24" s="418"/>
      <c r="Y24" s="418"/>
      <c r="Z24" s="418"/>
      <c r="AA24" s="418"/>
      <c r="AB24" s="418"/>
      <c r="AC24" s="418"/>
      <c r="AD24" s="418"/>
      <c r="AE24" s="418"/>
      <c r="AF24" s="418"/>
    </row>
    <row r="25" spans="2:32" ht="15" customHeight="1" thickBot="1" x14ac:dyDescent="0.6">
      <c r="B25" s="322" t="s">
        <v>195</v>
      </c>
      <c r="C25" s="309" t="s">
        <v>194</v>
      </c>
      <c r="D25" s="313">
        <v>4</v>
      </c>
      <c r="E25" s="314">
        <v>0</v>
      </c>
      <c r="F25" s="315">
        <v>8</v>
      </c>
      <c r="G25" s="315">
        <v>7</v>
      </c>
      <c r="H25" s="315">
        <v>6</v>
      </c>
      <c r="I25" s="315">
        <v>5</v>
      </c>
      <c r="J25" s="315">
        <v>4</v>
      </c>
      <c r="K25" s="315">
        <v>3</v>
      </c>
      <c r="L25" s="315">
        <v>2.5</v>
      </c>
      <c r="M25" s="315">
        <v>2</v>
      </c>
      <c r="N25" s="316">
        <v>1.5</v>
      </c>
      <c r="R25" s="379"/>
      <c r="V25" s="418"/>
      <c r="W25" s="418"/>
      <c r="X25" s="418"/>
      <c r="Y25" s="418"/>
      <c r="Z25" s="418"/>
      <c r="AA25" s="418"/>
      <c r="AB25" s="418"/>
      <c r="AC25" s="418"/>
      <c r="AD25" s="418"/>
      <c r="AE25" s="418"/>
      <c r="AF25" s="418"/>
    </row>
    <row r="26" spans="2:32" ht="15" customHeight="1" thickTop="1" x14ac:dyDescent="0.55000000000000004">
      <c r="B26" s="320"/>
      <c r="R26" s="379"/>
      <c r="V26" s="418"/>
      <c r="W26" s="418"/>
      <c r="X26" s="418"/>
      <c r="Y26" s="418"/>
      <c r="Z26" s="418"/>
      <c r="AA26" s="418"/>
      <c r="AB26" s="418"/>
      <c r="AC26" s="418"/>
      <c r="AD26" s="418"/>
      <c r="AE26" s="418"/>
      <c r="AF26" s="418"/>
    </row>
    <row r="27" spans="2:32" ht="18" customHeight="1" x14ac:dyDescent="0.55000000000000004">
      <c r="B27" s="500" t="s">
        <v>360</v>
      </c>
      <c r="C27" s="501"/>
      <c r="D27" s="501"/>
      <c r="E27" s="501"/>
      <c r="G27" s="488" t="s">
        <v>410</v>
      </c>
      <c r="H27" s="488"/>
      <c r="I27" s="488"/>
      <c r="J27" s="353"/>
      <c r="K27" s="353"/>
      <c r="L27" s="353"/>
      <c r="M27" s="353"/>
      <c r="R27" s="379"/>
      <c r="U27" s="418"/>
      <c r="V27" s="418"/>
      <c r="W27" s="418"/>
      <c r="X27" s="418"/>
      <c r="Y27" s="418"/>
      <c r="Z27" s="418"/>
      <c r="AA27" s="418"/>
      <c r="AB27" s="418"/>
      <c r="AC27" s="418"/>
      <c r="AD27" s="418"/>
      <c r="AE27" s="418"/>
    </row>
    <row r="28" spans="2:32" ht="15.6" customHeight="1" x14ac:dyDescent="0.55000000000000004">
      <c r="B28" s="502" t="s">
        <v>361</v>
      </c>
      <c r="C28" s="503"/>
      <c r="D28" s="326">
        <v>10</v>
      </c>
      <c r="E28" s="14" t="s">
        <v>117</v>
      </c>
      <c r="G28" s="14"/>
      <c r="H28" s="88">
        <v>1.0069999999999999</v>
      </c>
      <c r="I28" s="14"/>
      <c r="R28" s="379"/>
      <c r="U28" s="418"/>
      <c r="V28" s="418"/>
      <c r="W28" s="418"/>
      <c r="X28" s="418"/>
      <c r="Y28" s="418"/>
      <c r="Z28" s="418"/>
      <c r="AA28" s="418"/>
      <c r="AB28" s="418"/>
      <c r="AC28" s="418"/>
      <c r="AD28" s="418"/>
      <c r="AE28" s="418"/>
    </row>
    <row r="29" spans="2:32" ht="15.6" customHeight="1" x14ac:dyDescent="0.55000000000000004">
      <c r="B29" s="504" t="s">
        <v>362</v>
      </c>
      <c r="C29" s="488"/>
      <c r="D29" s="326">
        <v>3</v>
      </c>
      <c r="E29" s="14" t="s">
        <v>363</v>
      </c>
      <c r="R29" s="379"/>
      <c r="U29" s="418"/>
      <c r="V29" s="418"/>
      <c r="W29" s="418"/>
      <c r="X29" s="418"/>
      <c r="Y29" s="418"/>
      <c r="Z29" s="418"/>
      <c r="AA29" s="418"/>
      <c r="AB29" s="418"/>
      <c r="AC29" s="418"/>
      <c r="AD29" s="418"/>
      <c r="AE29" s="418"/>
    </row>
    <row r="30" spans="2:32" ht="14.5" customHeight="1" x14ac:dyDescent="0.55000000000000004">
      <c r="B30" s="504"/>
      <c r="C30" s="488"/>
      <c r="D30" s="88">
        <v>10</v>
      </c>
      <c r="E30" s="14" t="s">
        <v>117</v>
      </c>
      <c r="R30" s="379"/>
      <c r="U30" s="418"/>
      <c r="V30" s="418"/>
      <c r="W30" s="418"/>
      <c r="X30" s="418"/>
      <c r="Y30" s="418"/>
      <c r="Z30" s="418"/>
      <c r="AA30" s="418"/>
      <c r="AB30" s="418"/>
      <c r="AC30" s="418"/>
      <c r="AD30" s="418"/>
      <c r="AE30" s="418"/>
    </row>
    <row r="31" spans="2:32" ht="6.6" customHeight="1" x14ac:dyDescent="0.55000000000000004">
      <c r="B31" s="320"/>
      <c r="R31" s="379"/>
      <c r="U31" s="418"/>
      <c r="V31" s="418"/>
      <c r="W31" s="418"/>
      <c r="X31" s="418"/>
      <c r="Y31" s="418"/>
      <c r="Z31" s="418"/>
      <c r="AA31" s="418"/>
      <c r="AB31" s="418"/>
      <c r="AC31" s="418"/>
      <c r="AD31" s="418"/>
      <c r="AE31" s="418"/>
    </row>
    <row r="32" spans="2:32" ht="14.5" customHeight="1" x14ac:dyDescent="0.55000000000000004">
      <c r="B32" s="504" t="s">
        <v>364</v>
      </c>
      <c r="C32" s="488"/>
      <c r="D32" s="88">
        <v>1</v>
      </c>
      <c r="E32" s="14"/>
      <c r="R32" s="379"/>
      <c r="U32" s="418"/>
      <c r="V32" s="418"/>
      <c r="W32" s="418"/>
      <c r="X32" s="418"/>
      <c r="Y32" s="418"/>
      <c r="Z32" s="418"/>
      <c r="AA32" s="418"/>
      <c r="AB32" s="418"/>
      <c r="AC32" s="418"/>
      <c r="AD32" s="418"/>
      <c r="AE32" s="418"/>
    </row>
    <row r="33" spans="2:32" ht="7.95" customHeight="1" thickBot="1" x14ac:dyDescent="0.6">
      <c r="B33" s="381"/>
      <c r="C33" s="382"/>
      <c r="D33" s="382"/>
      <c r="E33" s="382"/>
      <c r="F33" s="382"/>
      <c r="G33" s="382"/>
      <c r="H33" s="382"/>
      <c r="I33" s="382"/>
      <c r="J33" s="382"/>
      <c r="K33" s="382"/>
      <c r="L33" s="382"/>
      <c r="M33" s="382"/>
      <c r="N33" s="382"/>
      <c r="O33" s="382"/>
      <c r="P33" s="382"/>
      <c r="Q33" s="382"/>
      <c r="R33" s="383"/>
      <c r="V33" s="418"/>
      <c r="W33" s="418"/>
      <c r="X33" s="418"/>
      <c r="Y33" s="418"/>
      <c r="Z33" s="418"/>
      <c r="AA33" s="418"/>
      <c r="AB33" s="418"/>
      <c r="AC33" s="418"/>
      <c r="AD33" s="418"/>
      <c r="AE33" s="418"/>
      <c r="AF33" s="418"/>
    </row>
    <row r="34" spans="2:32" ht="15" customHeight="1" thickTop="1" thickBot="1" x14ac:dyDescent="0.6">
      <c r="V34" s="418"/>
      <c r="W34" s="418"/>
      <c r="X34" s="418"/>
      <c r="Y34" s="418"/>
      <c r="Z34" s="418"/>
      <c r="AA34" s="418"/>
      <c r="AB34" s="418"/>
      <c r="AC34" s="418"/>
      <c r="AD34" s="418"/>
      <c r="AE34" s="418"/>
      <c r="AF34" s="418"/>
    </row>
    <row r="35" spans="2:32" ht="18" customHeight="1" thickTop="1" x14ac:dyDescent="0.55000000000000004">
      <c r="B35" s="481" t="s">
        <v>439</v>
      </c>
      <c r="C35" s="482"/>
      <c r="D35" s="424"/>
      <c r="E35" s="424"/>
      <c r="F35" s="424"/>
      <c r="G35" s="425"/>
      <c r="I35" s="483" t="s">
        <v>108</v>
      </c>
      <c r="J35" s="484"/>
      <c r="K35" s="485"/>
      <c r="L35" s="373" t="s">
        <v>109</v>
      </c>
      <c r="M35" s="374" t="s">
        <v>110</v>
      </c>
      <c r="N35" s="418"/>
      <c r="O35" s="418"/>
      <c r="P35" s="418"/>
      <c r="Q35" s="418"/>
      <c r="R35" s="418"/>
      <c r="S35" s="418"/>
      <c r="T35" s="418"/>
      <c r="U35" s="418"/>
      <c r="V35" s="418"/>
      <c r="W35" s="418"/>
      <c r="X35" s="418"/>
    </row>
    <row r="36" spans="2:32" ht="14.5" customHeight="1" x14ac:dyDescent="0.55000000000000004">
      <c r="B36" s="426"/>
      <c r="C36" s="222"/>
      <c r="D36" s="477" t="s">
        <v>404</v>
      </c>
      <c r="E36" s="476" t="s">
        <v>405</v>
      </c>
      <c r="F36" s="477" t="s">
        <v>436</v>
      </c>
      <c r="G36" s="427"/>
      <c r="I36" s="15"/>
      <c r="J36" s="15" t="s">
        <v>103</v>
      </c>
      <c r="K36" s="15" t="s">
        <v>104</v>
      </c>
      <c r="L36" s="15" t="s">
        <v>107</v>
      </c>
      <c r="M36" s="15" t="s">
        <v>105</v>
      </c>
      <c r="N36" s="418"/>
      <c r="O36" s="418"/>
      <c r="P36" s="418"/>
      <c r="Q36" s="418"/>
      <c r="R36" s="418"/>
      <c r="S36" s="418"/>
      <c r="T36" s="418"/>
      <c r="U36" s="418"/>
      <c r="V36" s="418"/>
      <c r="W36" s="418"/>
      <c r="X36" s="418"/>
    </row>
    <row r="37" spans="2:32" ht="14.5" customHeight="1" x14ac:dyDescent="0.55000000000000004">
      <c r="B37" s="428"/>
      <c r="C37" s="429"/>
      <c r="D37" s="478"/>
      <c r="E37" s="476"/>
      <c r="F37" s="478"/>
      <c r="G37" s="430" t="s">
        <v>378</v>
      </c>
      <c r="I37" s="15" t="s">
        <v>106</v>
      </c>
      <c r="J37" s="164">
        <f>Brake!D11</f>
        <v>28</v>
      </c>
      <c r="K37" s="164">
        <f>Brake!E11</f>
        <v>13.5</v>
      </c>
      <c r="L37" s="164">
        <f>Brake!F11</f>
        <v>1</v>
      </c>
      <c r="M37" s="377">
        <f>Brake!G11</f>
        <v>4</v>
      </c>
      <c r="N37" s="418"/>
      <c r="O37" s="418"/>
      <c r="P37" s="418"/>
      <c r="Q37" s="418"/>
      <c r="R37" s="418"/>
      <c r="S37" s="418"/>
      <c r="T37" s="418"/>
      <c r="U37" s="418"/>
      <c r="V37" s="418"/>
      <c r="W37" s="418"/>
      <c r="X37" s="418"/>
    </row>
    <row r="38" spans="2:32" ht="18" customHeight="1" x14ac:dyDescent="0.55000000000000004">
      <c r="B38" s="431">
        <v>1</v>
      </c>
      <c r="C38" s="3" t="s">
        <v>277</v>
      </c>
      <c r="D38" s="412">
        <v>2</v>
      </c>
      <c r="E38" s="412">
        <v>2.5</v>
      </c>
      <c r="F38" s="413">
        <f>D38*E38</f>
        <v>5</v>
      </c>
      <c r="G38" s="430">
        <f>IF(AND($C$4="car",$D$4="small"),1,0)</f>
        <v>0</v>
      </c>
      <c r="N38" s="418"/>
      <c r="O38" s="418"/>
      <c r="P38" s="418"/>
      <c r="Q38" s="418"/>
      <c r="R38" s="418"/>
      <c r="S38" s="418"/>
      <c r="T38" s="418"/>
      <c r="U38" s="418"/>
      <c r="V38" s="418"/>
      <c r="W38" s="418"/>
      <c r="X38" s="418"/>
    </row>
    <row r="39" spans="2:32" ht="14.5" customHeight="1" x14ac:dyDescent="0.55000000000000004">
      <c r="B39" s="431">
        <v>2</v>
      </c>
      <c r="C39" s="3" t="s">
        <v>278</v>
      </c>
      <c r="D39" s="412">
        <v>2</v>
      </c>
      <c r="E39" s="412">
        <v>2.5</v>
      </c>
      <c r="F39" s="413">
        <f t="shared" ref="F39:F41" si="3">D39*E39</f>
        <v>5</v>
      </c>
      <c r="G39" s="430">
        <f>IF(AND($C$4="car",$D$4="big"),2,0)</f>
        <v>2</v>
      </c>
      <c r="I39" s="475" t="s">
        <v>111</v>
      </c>
      <c r="J39" s="475"/>
      <c r="K39" s="160">
        <v>7.86</v>
      </c>
      <c r="L39" s="15" t="s">
        <v>96</v>
      </c>
      <c r="M39" s="15"/>
      <c r="N39" s="418"/>
      <c r="O39" s="418"/>
      <c r="P39" s="418"/>
      <c r="Q39" s="418"/>
      <c r="R39" s="418"/>
      <c r="S39" s="418"/>
      <c r="T39" s="418"/>
      <c r="U39" s="418"/>
      <c r="V39" s="418"/>
      <c r="W39" s="418"/>
      <c r="X39" s="418"/>
    </row>
    <row r="40" spans="2:32" ht="14.5" customHeight="1" x14ac:dyDescent="0.55000000000000004">
      <c r="B40" s="431">
        <v>3</v>
      </c>
      <c r="C40" s="3" t="s">
        <v>279</v>
      </c>
      <c r="D40" s="412">
        <v>2</v>
      </c>
      <c r="E40" s="412">
        <v>3</v>
      </c>
      <c r="F40" s="413">
        <f t="shared" si="3"/>
        <v>6</v>
      </c>
      <c r="G40" s="430">
        <f>IF(AND($C$4="truck",$D$4="small"),3,0)</f>
        <v>0</v>
      </c>
      <c r="N40" s="418"/>
      <c r="O40" s="418"/>
      <c r="P40" s="418"/>
      <c r="Q40" s="418"/>
      <c r="R40" s="418"/>
      <c r="S40" s="418"/>
      <c r="T40" s="418"/>
      <c r="U40" s="418"/>
      <c r="V40" s="418"/>
      <c r="W40" s="418"/>
      <c r="X40" s="418"/>
    </row>
    <row r="41" spans="2:32" ht="14.5" customHeight="1" x14ac:dyDescent="0.55000000000000004">
      <c r="B41" s="431">
        <v>4</v>
      </c>
      <c r="C41" s="3" t="s">
        <v>280</v>
      </c>
      <c r="D41" s="412">
        <v>2.5</v>
      </c>
      <c r="E41" s="412">
        <v>4</v>
      </c>
      <c r="F41" s="413">
        <f t="shared" si="3"/>
        <v>10</v>
      </c>
      <c r="G41" s="430">
        <f>IF(AND($C$4="truck",$D$4="big"),4,0)</f>
        <v>0</v>
      </c>
      <c r="N41" s="418"/>
      <c r="O41" s="418"/>
      <c r="P41" s="418"/>
      <c r="Q41" s="418"/>
      <c r="R41" s="418"/>
      <c r="S41" s="418"/>
      <c r="T41" s="418"/>
      <c r="U41" s="418"/>
      <c r="V41" s="418"/>
      <c r="W41" s="418"/>
      <c r="X41" s="418"/>
    </row>
    <row r="42" spans="2:32" ht="14.5" customHeight="1" x14ac:dyDescent="0.55000000000000004">
      <c r="B42" s="432"/>
      <c r="G42" s="433">
        <f>SUM(G38:G41)</f>
        <v>2</v>
      </c>
      <c r="N42" s="418"/>
      <c r="O42" s="418"/>
      <c r="P42" s="418"/>
      <c r="Q42" s="418"/>
      <c r="R42" s="418"/>
      <c r="S42" s="418"/>
      <c r="T42" s="418"/>
      <c r="U42" s="418"/>
      <c r="V42" s="418"/>
      <c r="W42" s="418"/>
      <c r="X42" s="418"/>
    </row>
    <row r="43" spans="2:32" ht="36" customHeight="1" x14ac:dyDescent="0.55000000000000004">
      <c r="B43" s="479" t="s">
        <v>379</v>
      </c>
      <c r="C43" s="480"/>
      <c r="D43" s="416" t="s">
        <v>404</v>
      </c>
      <c r="E43" s="416" t="s">
        <v>405</v>
      </c>
      <c r="F43" s="416" t="s">
        <v>436</v>
      </c>
      <c r="G43" s="427"/>
      <c r="N43" s="418"/>
      <c r="O43" s="418"/>
      <c r="P43" s="418"/>
      <c r="Q43" s="418"/>
      <c r="R43" s="418"/>
      <c r="S43" s="418"/>
      <c r="T43" s="418"/>
      <c r="U43" s="418"/>
      <c r="V43" s="418"/>
      <c r="W43" s="418"/>
      <c r="X43" s="418"/>
    </row>
    <row r="44" spans="2:32" ht="19.2" customHeight="1" x14ac:dyDescent="0.55000000000000004">
      <c r="B44" s="434"/>
      <c r="C44" s="414" t="str">
        <f>INDEX(C$38:C$41,$G$42)</f>
        <v>car big</v>
      </c>
      <c r="D44" s="415">
        <f t="shared" ref="D44:F44" si="4">INDEX(D$38:D$41,$G$42)</f>
        <v>2</v>
      </c>
      <c r="E44" s="415">
        <f t="shared" si="4"/>
        <v>2.5</v>
      </c>
      <c r="F44" s="415">
        <f t="shared" si="4"/>
        <v>5</v>
      </c>
      <c r="G44" s="427"/>
      <c r="N44" s="418"/>
      <c r="O44" s="418"/>
      <c r="P44" s="418"/>
      <c r="Q44" s="418"/>
      <c r="R44" s="418"/>
      <c r="S44" s="418"/>
      <c r="T44" s="418"/>
      <c r="U44" s="418"/>
      <c r="V44" s="418"/>
      <c r="W44" s="418"/>
      <c r="X44" s="418"/>
    </row>
    <row r="45" spans="2:32" ht="7.2" customHeight="1" thickBot="1" x14ac:dyDescent="0.6">
      <c r="B45" s="435"/>
      <c r="C45" s="436"/>
      <c r="D45" s="436"/>
      <c r="E45" s="436"/>
      <c r="F45" s="436"/>
      <c r="G45" s="437"/>
    </row>
    <row r="46" spans="2:32" ht="14.7" thickTop="1" x14ac:dyDescent="0.55000000000000004"/>
  </sheetData>
  <mergeCells count="19">
    <mergeCell ref="B15:D15"/>
    <mergeCell ref="G27:I27"/>
    <mergeCell ref="D36:D37"/>
    <mergeCell ref="E16:N16"/>
    <mergeCell ref="B17:C17"/>
    <mergeCell ref="B20:B21"/>
    <mergeCell ref="C20:C21"/>
    <mergeCell ref="D20:D21"/>
    <mergeCell ref="E20:N20"/>
    <mergeCell ref="B27:E27"/>
    <mergeCell ref="B28:C28"/>
    <mergeCell ref="B29:C30"/>
    <mergeCell ref="B32:C32"/>
    <mergeCell ref="I39:J39"/>
    <mergeCell ref="E36:E37"/>
    <mergeCell ref="F36:F37"/>
    <mergeCell ref="B43:C43"/>
    <mergeCell ref="B35:C35"/>
    <mergeCell ref="I35:K35"/>
  </mergeCells>
  <pageMargins left="0.70866141732283472" right="0.70866141732283472" top="0.78740157480314965" bottom="0.78740157480314965"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26"/>
  <sheetViews>
    <sheetView zoomScale="90" zoomScaleNormal="90" workbookViewId="0">
      <selection activeCell="C13" sqref="C13"/>
    </sheetView>
  </sheetViews>
  <sheetFormatPr baseColWidth="10" defaultRowHeight="14.4" x14ac:dyDescent="0.55000000000000004"/>
  <cols>
    <col min="1" max="1" width="3.62890625" customWidth="1"/>
    <col min="2" max="2" width="3.89453125" customWidth="1"/>
    <col min="3" max="3" width="38.62890625" customWidth="1"/>
    <col min="4" max="4" width="20.3671875" customWidth="1"/>
    <col min="5" max="5" width="17.5234375" customWidth="1"/>
    <col min="6" max="6" width="17.89453125" customWidth="1"/>
    <col min="7" max="7" width="9" customWidth="1"/>
    <col min="8" max="8" width="3" customWidth="1"/>
    <col min="9" max="9" width="35.62890625" customWidth="1"/>
    <col min="10" max="10" width="22.1015625" customWidth="1"/>
    <col min="11" max="11" width="18.3671875" customWidth="1"/>
    <col min="12" max="12" width="13.5234375" customWidth="1"/>
    <col min="13" max="13" width="10" customWidth="1"/>
    <col min="14" max="14" width="14" customWidth="1"/>
  </cols>
  <sheetData>
    <row r="1" spans="2:7" ht="15.6" x14ac:dyDescent="0.6">
      <c r="B1" s="38" t="s">
        <v>425</v>
      </c>
    </row>
    <row r="3" spans="2:7" ht="18.3" x14ac:dyDescent="0.55000000000000004">
      <c r="B3" s="11"/>
      <c r="C3" s="43" t="s">
        <v>46</v>
      </c>
      <c r="D3" s="43"/>
      <c r="E3" s="43"/>
      <c r="F3" s="43"/>
      <c r="G3" s="11"/>
    </row>
    <row r="4" spans="2:7" ht="15.6" x14ac:dyDescent="0.55000000000000004">
      <c r="B4" s="11"/>
      <c r="C4" s="95" t="str">
        <f>haupttyp!C11</f>
        <v>car</v>
      </c>
      <c r="D4" s="95" t="str">
        <f>haupttyp!D11</f>
        <v>big</v>
      </c>
      <c r="E4" s="95" t="str">
        <f>haupttyp!E11</f>
        <v>electric motor</v>
      </c>
      <c r="F4" s="95" t="str">
        <f>haupttyp!F11</f>
        <v>H2-fuel cell</v>
      </c>
      <c r="G4" s="11"/>
    </row>
    <row r="5" spans="2:7" ht="15.6" x14ac:dyDescent="0.55000000000000004">
      <c r="B5" s="11"/>
      <c r="C5" s="14"/>
      <c r="D5" s="14"/>
      <c r="E5" s="14"/>
      <c r="F5" s="23"/>
      <c r="G5" s="11"/>
    </row>
    <row r="9" spans="2:7" x14ac:dyDescent="0.55000000000000004">
      <c r="C9" s="505" t="s">
        <v>108</v>
      </c>
      <c r="D9" s="506"/>
      <c r="E9" s="506"/>
      <c r="F9" s="87" t="s">
        <v>109</v>
      </c>
      <c r="G9" s="93" t="str">
        <f>Transmission!M35</f>
        <v>Stahl</v>
      </c>
    </row>
    <row r="10" spans="2:7" x14ac:dyDescent="0.55000000000000004">
      <c r="C10" s="87" t="s">
        <v>407</v>
      </c>
      <c r="D10" s="8" t="s">
        <v>103</v>
      </c>
      <c r="E10" s="8" t="s">
        <v>104</v>
      </c>
      <c r="F10" s="8" t="s">
        <v>107</v>
      </c>
      <c r="G10" s="8" t="s">
        <v>105</v>
      </c>
    </row>
    <row r="11" spans="2:7" x14ac:dyDescent="0.55000000000000004">
      <c r="C11" s="8" t="s">
        <v>106</v>
      </c>
      <c r="D11" s="91">
        <f>INDEX(D$14:D$17,$C$13)</f>
        <v>28</v>
      </c>
      <c r="E11" s="91">
        <f t="shared" ref="E11:G11" si="0">INDEX(E$14:E$17,$C$13)</f>
        <v>13.5</v>
      </c>
      <c r="F11" s="91">
        <f t="shared" si="0"/>
        <v>1</v>
      </c>
      <c r="G11" s="92">
        <f t="shared" si="0"/>
        <v>4</v>
      </c>
    </row>
    <row r="12" spans="2:7" x14ac:dyDescent="0.55000000000000004">
      <c r="C12" s="7"/>
      <c r="D12" s="205"/>
      <c r="E12" s="205"/>
      <c r="F12" s="205"/>
      <c r="G12" s="384"/>
    </row>
    <row r="13" spans="2:7" x14ac:dyDescent="0.55000000000000004">
      <c r="C13" s="385">
        <f>IF($C$4="car",IF($D$4="small",1,2),IF($C$4="truck",IF($D$4="small",3,4)))</f>
        <v>2</v>
      </c>
      <c r="D13" s="509" t="s">
        <v>408</v>
      </c>
      <c r="E13" s="510"/>
      <c r="F13" s="510"/>
      <c r="G13" s="511"/>
    </row>
    <row r="14" spans="2:7" x14ac:dyDescent="0.55000000000000004">
      <c r="C14" s="90" t="s">
        <v>277</v>
      </c>
      <c r="D14" s="85">
        <v>25</v>
      </c>
      <c r="E14" s="85">
        <v>12.5</v>
      </c>
      <c r="F14" s="85">
        <v>1</v>
      </c>
      <c r="G14" s="86">
        <v>4</v>
      </c>
    </row>
    <row r="15" spans="2:7" x14ac:dyDescent="0.55000000000000004">
      <c r="C15" s="90" t="s">
        <v>278</v>
      </c>
      <c r="D15" s="85">
        <v>28</v>
      </c>
      <c r="E15" s="85">
        <v>13.5</v>
      </c>
      <c r="F15" s="85">
        <v>1</v>
      </c>
      <c r="G15" s="86">
        <v>4</v>
      </c>
    </row>
    <row r="16" spans="2:7" x14ac:dyDescent="0.55000000000000004">
      <c r="C16" s="90" t="s">
        <v>279</v>
      </c>
      <c r="D16" s="85">
        <v>35</v>
      </c>
      <c r="E16" s="85">
        <v>15</v>
      </c>
      <c r="F16" s="85">
        <v>1.3</v>
      </c>
      <c r="G16" s="86">
        <v>4</v>
      </c>
    </row>
    <row r="17" spans="3:7" x14ac:dyDescent="0.55000000000000004">
      <c r="C17" s="90" t="s">
        <v>280</v>
      </c>
      <c r="D17" s="85">
        <v>50</v>
      </c>
      <c r="E17" s="85">
        <v>18</v>
      </c>
      <c r="F17" s="85">
        <v>1.8</v>
      </c>
      <c r="G17" s="86">
        <v>4</v>
      </c>
    </row>
    <row r="19" spans="3:7" x14ac:dyDescent="0.55000000000000004">
      <c r="C19" s="507" t="s">
        <v>417</v>
      </c>
      <c r="D19" s="508"/>
      <c r="E19" s="94">
        <f>Transmission!K39</f>
        <v>7.86</v>
      </c>
      <c r="F19" s="8" t="s">
        <v>96</v>
      </c>
      <c r="G19" s="8"/>
    </row>
    <row r="22" spans="3:7" x14ac:dyDescent="0.55000000000000004">
      <c r="C22" s="8"/>
      <c r="D22" s="100" t="s">
        <v>416</v>
      </c>
      <c r="E22" s="91">
        <f>haupttyp!O20</f>
        <v>-5</v>
      </c>
      <c r="F22" s="101" t="s">
        <v>113</v>
      </c>
      <c r="G22" s="8"/>
    </row>
    <row r="23" spans="3:7" x14ac:dyDescent="0.55000000000000004">
      <c r="C23" s="8"/>
      <c r="D23" s="90" t="s">
        <v>201</v>
      </c>
      <c r="E23" s="91">
        <f>$E$22*Gewicht!$E$16</f>
        <v>-9253.5</v>
      </c>
      <c r="F23" s="8" t="s">
        <v>121</v>
      </c>
      <c r="G23" s="8"/>
    </row>
    <row r="24" spans="3:7" x14ac:dyDescent="0.55000000000000004">
      <c r="C24" s="15"/>
      <c r="D24" s="90" t="s">
        <v>202</v>
      </c>
      <c r="E24" s="91">
        <f>E23*(Fahrwerk!$F$15/1000)</f>
        <v>-2692.6913577997134</v>
      </c>
      <c r="F24" s="8" t="s">
        <v>122</v>
      </c>
      <c r="G24" s="15"/>
    </row>
    <row r="25" spans="3:7" x14ac:dyDescent="0.55000000000000004">
      <c r="C25" s="7"/>
      <c r="D25" s="7"/>
      <c r="E25" s="7"/>
      <c r="F25" s="7"/>
      <c r="G25" s="7"/>
    </row>
    <row r="26" spans="3:7" x14ac:dyDescent="0.55000000000000004">
      <c r="C26" s="8"/>
      <c r="D26" s="90" t="s">
        <v>118</v>
      </c>
      <c r="E26" s="102">
        <v>0.8</v>
      </c>
      <c r="F26" s="8"/>
      <c r="G26" s="8"/>
    </row>
  </sheetData>
  <mergeCells count="3">
    <mergeCell ref="C9:E9"/>
    <mergeCell ref="C19:D19"/>
    <mergeCell ref="D13:G13"/>
  </mergeCells>
  <pageMargins left="0.7" right="0.7" top="0.78740157499999996" bottom="0.78740157499999996"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A29"/>
  <sheetViews>
    <sheetView topLeftCell="A5" zoomScale="60" zoomScaleNormal="60" workbookViewId="0">
      <selection activeCell="A20" sqref="A20:XFD20"/>
    </sheetView>
  </sheetViews>
  <sheetFormatPr baseColWidth="10" defaultColWidth="11.41796875" defaultRowHeight="14.4" x14ac:dyDescent="0.55000000000000004"/>
  <cols>
    <col min="1" max="1" width="5.1015625" style="1" customWidth="1"/>
    <col min="2" max="2" width="4.41796875" style="1" customWidth="1"/>
    <col min="3" max="3" width="13.41796875" style="1" customWidth="1"/>
    <col min="4" max="4" width="11.62890625" style="1" customWidth="1"/>
    <col min="5" max="5" width="24" style="1" customWidth="1"/>
    <col min="6" max="6" width="19.41796875" style="1" customWidth="1"/>
    <col min="7" max="7" width="1.3671875" style="1" customWidth="1"/>
    <col min="8" max="16" width="12.62890625" style="1" customWidth="1"/>
    <col min="17" max="17" width="10" style="1" customWidth="1"/>
    <col min="18" max="18" width="11.62890625" style="1" customWidth="1"/>
    <col min="19" max="19" width="5.62890625" style="1" customWidth="1"/>
    <col min="20" max="20" width="3.5234375" style="1" customWidth="1"/>
    <col min="21" max="21" width="11.41796875" style="1"/>
    <col min="22" max="22" width="19.89453125" style="1" customWidth="1"/>
    <col min="23" max="23" width="14.3671875" style="1" customWidth="1"/>
    <col min="24" max="24" width="11.41796875" style="1"/>
    <col min="25" max="25" width="3.41796875" style="1" customWidth="1"/>
    <col min="26" max="16384" width="11.41796875" style="1"/>
  </cols>
  <sheetData>
    <row r="1" spans="2:27" ht="24" customHeight="1" x14ac:dyDescent="0.55000000000000004">
      <c r="B1" s="22" t="s">
        <v>56</v>
      </c>
    </row>
    <row r="2" spans="2:27" ht="12" customHeight="1" x14ac:dyDescent="0.55000000000000004"/>
    <row r="3" spans="2:27" ht="24" customHeight="1" x14ac:dyDescent="0.55000000000000004">
      <c r="B3" s="14"/>
      <c r="C3" s="512" t="s">
        <v>217</v>
      </c>
      <c r="D3" s="512"/>
      <c r="E3" s="131">
        <f>ref_year!C5</f>
        <v>2030</v>
      </c>
      <c r="F3" s="14"/>
      <c r="H3" s="513" t="s">
        <v>24</v>
      </c>
      <c r="I3" s="514"/>
      <c r="J3" s="514"/>
      <c r="K3" s="514"/>
      <c r="L3" s="514"/>
      <c r="M3" s="514"/>
      <c r="N3" s="514"/>
      <c r="O3" s="514"/>
      <c r="P3" s="514"/>
      <c r="Q3" s="514"/>
      <c r="R3" s="514"/>
    </row>
    <row r="4" spans="2:27" ht="48" customHeight="1" x14ac:dyDescent="0.55000000000000004">
      <c r="F4" s="9"/>
      <c r="H4" s="515" t="s">
        <v>33</v>
      </c>
      <c r="I4" s="515" t="s">
        <v>34</v>
      </c>
      <c r="J4" s="515" t="s">
        <v>36</v>
      </c>
      <c r="K4" s="515" t="s">
        <v>35</v>
      </c>
      <c r="L4" s="515" t="s">
        <v>57</v>
      </c>
      <c r="M4" s="515" t="s">
        <v>37</v>
      </c>
      <c r="N4" s="515" t="s">
        <v>38</v>
      </c>
      <c r="O4" s="515" t="s">
        <v>58</v>
      </c>
      <c r="P4" s="517" t="s">
        <v>59</v>
      </c>
      <c r="Q4" s="518"/>
      <c r="R4" s="515" t="s">
        <v>62</v>
      </c>
    </row>
    <row r="5" spans="2:27" ht="48" customHeight="1" x14ac:dyDescent="0.55000000000000004">
      <c r="B5" s="451" t="s">
        <v>46</v>
      </c>
      <c r="C5" s="451"/>
      <c r="D5" s="451"/>
      <c r="E5" s="451"/>
      <c r="F5" s="451"/>
      <c r="H5" s="516"/>
      <c r="I5" s="516"/>
      <c r="J5" s="516"/>
      <c r="K5" s="516"/>
      <c r="L5" s="516"/>
      <c r="M5" s="516"/>
      <c r="N5" s="516"/>
      <c r="O5" s="516"/>
      <c r="P5" s="41" t="s">
        <v>60</v>
      </c>
      <c r="Q5" s="42" t="s">
        <v>61</v>
      </c>
      <c r="R5" s="516"/>
      <c r="U5" s="521" t="s">
        <v>123</v>
      </c>
      <c r="V5" s="521"/>
      <c r="W5" s="521"/>
    </row>
    <row r="6" spans="2:27" ht="24" customHeight="1" x14ac:dyDescent="0.55000000000000004">
      <c r="B6" s="18"/>
      <c r="C6" s="13" t="str">
        <f>haupttyp!C11</f>
        <v>car</v>
      </c>
      <c r="D6" s="13" t="str">
        <f>haupttyp!D11</f>
        <v>big</v>
      </c>
      <c r="E6" s="13" t="str">
        <f>haupttyp!E11</f>
        <v>electric motor</v>
      </c>
      <c r="F6" s="13" t="str">
        <f>haupttyp!F11</f>
        <v>H2-fuel cell</v>
      </c>
      <c r="H6" s="187">
        <f>INDEX(H$12:H$23,$B$10)</f>
        <v>120</v>
      </c>
      <c r="I6" s="187">
        <f t="shared" ref="I6:R6" si="0">INDEX(I$12:I$23,$B$10)</f>
        <v>162</v>
      </c>
      <c r="J6" s="187">
        <f t="shared" si="0"/>
        <v>4000</v>
      </c>
      <c r="K6" s="187">
        <f t="shared" si="0"/>
        <v>4000</v>
      </c>
      <c r="L6" s="187">
        <f t="shared" si="0"/>
        <v>10000</v>
      </c>
      <c r="M6" s="187">
        <f t="shared" si="0"/>
        <v>286.48734680884922</v>
      </c>
      <c r="N6" s="187">
        <f t="shared" si="0"/>
        <v>386.75791819194643</v>
      </c>
      <c r="O6" s="188">
        <f t="shared" si="0"/>
        <v>0.94499999999999995</v>
      </c>
      <c r="P6" s="187">
        <f t="shared" si="0"/>
        <v>5500</v>
      </c>
      <c r="Q6" s="187">
        <f t="shared" si="0"/>
        <v>208.35443404279945</v>
      </c>
      <c r="R6" s="188">
        <f t="shared" si="0"/>
        <v>0.6</v>
      </c>
      <c r="U6" s="521"/>
      <c r="V6" s="521"/>
      <c r="W6" s="521"/>
    </row>
    <row r="7" spans="2:27" ht="24" customHeight="1" x14ac:dyDescent="0.7">
      <c r="B7" s="19"/>
      <c r="C7" s="19"/>
      <c r="D7" s="19"/>
      <c r="E7" s="19"/>
      <c r="F7" s="19"/>
      <c r="G7" s="10"/>
      <c r="H7" s="359"/>
      <c r="I7" s="359"/>
      <c r="J7" s="359"/>
      <c r="K7" s="359"/>
      <c r="L7" s="359"/>
      <c r="M7" s="359"/>
      <c r="N7" s="359"/>
      <c r="O7" s="359"/>
      <c r="P7" s="359"/>
      <c r="Q7" s="359"/>
      <c r="R7" s="359"/>
      <c r="U7" s="103"/>
      <c r="V7" s="105">
        <f>$M$6*Transmission!$F$44/Transmission!$D$12/(Gewicht!$E$16*Fahrwerk!$F$15/1000)</f>
        <v>3.1054273190319677</v>
      </c>
      <c r="W7" s="104" t="s">
        <v>113</v>
      </c>
    </row>
    <row r="8" spans="2:27" ht="24" customHeight="1" x14ac:dyDescent="0.55000000000000004">
      <c r="F8" s="9"/>
      <c r="G8" s="324"/>
      <c r="U8" s="104"/>
      <c r="V8" s="104"/>
      <c r="W8" s="104"/>
    </row>
    <row r="9" spans="2:27" ht="24" customHeight="1" x14ac:dyDescent="0.55000000000000004">
      <c r="H9" s="410" t="s">
        <v>388</v>
      </c>
      <c r="I9" s="411"/>
      <c r="J9" s="411"/>
      <c r="K9" s="411"/>
      <c r="L9" s="411"/>
      <c r="M9" s="411"/>
      <c r="N9" s="411"/>
      <c r="O9" s="411"/>
      <c r="P9" s="411"/>
      <c r="Q9" s="411"/>
      <c r="R9" s="411"/>
    </row>
    <row r="10" spans="2:27" ht="32.1" customHeight="1" x14ac:dyDescent="0.55000000000000004">
      <c r="B10" s="360">
        <f>SUM(B12:B23)</f>
        <v>2</v>
      </c>
      <c r="H10" s="522" t="s">
        <v>33</v>
      </c>
      <c r="I10" s="522" t="s">
        <v>34</v>
      </c>
      <c r="J10" s="522" t="s">
        <v>36</v>
      </c>
      <c r="K10" s="522" t="s">
        <v>35</v>
      </c>
      <c r="L10" s="522" t="s">
        <v>57</v>
      </c>
      <c r="M10" s="522" t="s">
        <v>37</v>
      </c>
      <c r="N10" s="522" t="s">
        <v>38</v>
      </c>
      <c r="O10" s="522" t="s">
        <v>58</v>
      </c>
      <c r="P10" s="526" t="s">
        <v>59</v>
      </c>
      <c r="Q10" s="527"/>
      <c r="R10" s="522" t="s">
        <v>62</v>
      </c>
    </row>
    <row r="11" spans="2:27" ht="32.1" customHeight="1" x14ac:dyDescent="0.55000000000000004">
      <c r="B11" s="519"/>
      <c r="C11" s="519"/>
      <c r="D11" s="519"/>
      <c r="E11" s="519"/>
      <c r="F11" s="519"/>
      <c r="H11" s="523"/>
      <c r="I11" s="523"/>
      <c r="J11" s="523"/>
      <c r="K11" s="523"/>
      <c r="L11" s="523"/>
      <c r="M11" s="523"/>
      <c r="N11" s="523"/>
      <c r="O11" s="523"/>
      <c r="P11" s="28" t="s">
        <v>60</v>
      </c>
      <c r="Q11" s="40" t="s">
        <v>61</v>
      </c>
      <c r="R11" s="523"/>
    </row>
    <row r="12" spans="2:27" ht="24" customHeight="1" x14ac:dyDescent="0.55000000000000004">
      <c r="B12" s="15">
        <f>IF(AND(C12=C$6,D12=D$6,E12=E$6,F12=F$6),1,0)</f>
        <v>0</v>
      </c>
      <c r="C12" s="16" t="s">
        <v>192</v>
      </c>
      <c r="D12" s="16" t="s">
        <v>194</v>
      </c>
      <c r="E12" s="16" t="s">
        <v>196</v>
      </c>
      <c r="F12" s="16" t="s">
        <v>197</v>
      </c>
      <c r="H12" s="181">
        <v>120</v>
      </c>
      <c r="I12" s="182">
        <f t="shared" ref="I12:I16" si="1">H12*1.35</f>
        <v>162</v>
      </c>
      <c r="J12" s="181">
        <v>4000</v>
      </c>
      <c r="K12" s="181">
        <v>4000</v>
      </c>
      <c r="L12" s="181">
        <v>10000</v>
      </c>
      <c r="M12" s="182">
        <f t="shared" ref="M12:M21" si="2">H12/(2*3.1415*(J12/60))*1000</f>
        <v>286.48734680884922</v>
      </c>
      <c r="N12" s="182">
        <f t="shared" ref="N12:N21" si="3">I12/(2*3.1415*(K12/60))*1000</f>
        <v>386.75791819194643</v>
      </c>
      <c r="O12" s="183">
        <f t="shared" ref="O12:O23" si="4">INDEX($V$19:$V$22,MATCH($E$3,$U$19:$U$22))</f>
        <v>0.94499999999999995</v>
      </c>
      <c r="P12" s="184">
        <v>5500</v>
      </c>
      <c r="Q12" s="185">
        <f t="shared" ref="Q12:Q21" si="5">M12*J12/P12</f>
        <v>208.35443404279945</v>
      </c>
      <c r="R12" s="186">
        <f t="shared" ref="R12:R23" si="6">INDEX($W$19:$W$22,MATCH($E$3,$U$19:$U$22))</f>
        <v>0.6</v>
      </c>
      <c r="U12" s="1" t="s">
        <v>114</v>
      </c>
    </row>
    <row r="13" spans="2:27" ht="24" customHeight="1" x14ac:dyDescent="0.55000000000000004">
      <c r="B13" s="15">
        <f>IF(AND(C13=C$6,D13=D$6,E13=E$6,F13=F$6),2,0)</f>
        <v>2</v>
      </c>
      <c r="C13" s="16" t="s">
        <v>192</v>
      </c>
      <c r="D13" s="16" t="s">
        <v>194</v>
      </c>
      <c r="E13" s="16" t="s">
        <v>196</v>
      </c>
      <c r="F13" s="13" t="s">
        <v>200</v>
      </c>
      <c r="H13" s="181">
        <v>120</v>
      </c>
      <c r="I13" s="182">
        <f t="shared" si="1"/>
        <v>162</v>
      </c>
      <c r="J13" s="181">
        <v>4000</v>
      </c>
      <c r="K13" s="181">
        <v>4000</v>
      </c>
      <c r="L13" s="181">
        <v>10000</v>
      </c>
      <c r="M13" s="182">
        <f t="shared" si="2"/>
        <v>286.48734680884922</v>
      </c>
      <c r="N13" s="182">
        <f t="shared" si="3"/>
        <v>386.75791819194643</v>
      </c>
      <c r="O13" s="183">
        <f t="shared" si="4"/>
        <v>0.94499999999999995</v>
      </c>
      <c r="P13" s="184">
        <v>5500</v>
      </c>
      <c r="Q13" s="185">
        <f t="shared" si="5"/>
        <v>208.35443404279945</v>
      </c>
      <c r="R13" s="186">
        <f t="shared" si="6"/>
        <v>0.6</v>
      </c>
      <c r="U13" s="1" t="s">
        <v>115</v>
      </c>
      <c r="Z13" s="88">
        <v>30</v>
      </c>
      <c r="AA13" s="1" t="s">
        <v>117</v>
      </c>
    </row>
    <row r="14" spans="2:27" ht="24" customHeight="1" x14ac:dyDescent="0.55000000000000004">
      <c r="B14" s="15">
        <f>IF(AND(C14=C$6,D14=D$6,E14=E$6,F14=F$6),3,0)</f>
        <v>0</v>
      </c>
      <c r="C14" s="16" t="s">
        <v>192</v>
      </c>
      <c r="D14" s="16" t="s">
        <v>194</v>
      </c>
      <c r="E14" s="16" t="s">
        <v>358</v>
      </c>
      <c r="F14" s="16" t="s">
        <v>199</v>
      </c>
      <c r="G14" s="358" t="s">
        <v>382</v>
      </c>
      <c r="H14" s="355">
        <v>1E-4</v>
      </c>
      <c r="I14" s="355">
        <v>1E-4</v>
      </c>
      <c r="J14" s="355">
        <v>1E-4</v>
      </c>
      <c r="K14" s="355">
        <v>1E-4</v>
      </c>
      <c r="L14" s="355">
        <v>1E-4</v>
      </c>
      <c r="M14" s="355">
        <v>1E-4</v>
      </c>
      <c r="N14" s="355">
        <v>1E-4</v>
      </c>
      <c r="O14" s="355">
        <v>1</v>
      </c>
      <c r="P14" s="356">
        <v>1E-4</v>
      </c>
      <c r="Q14" s="355">
        <v>1E-4</v>
      </c>
      <c r="R14" s="357">
        <v>0.99990000000000001</v>
      </c>
      <c r="U14" s="1" t="s">
        <v>116</v>
      </c>
      <c r="Z14" s="88">
        <v>10</v>
      </c>
      <c r="AA14" s="1" t="s">
        <v>117</v>
      </c>
    </row>
    <row r="15" spans="2:27" ht="24" customHeight="1" x14ac:dyDescent="0.55000000000000004">
      <c r="B15" s="15">
        <f>IF(AND(C15=C$6,D15=D$6,E15=E$6,F15=F$6),4,0)</f>
        <v>0</v>
      </c>
      <c r="C15" s="16" t="s">
        <v>192</v>
      </c>
      <c r="D15" s="16" t="s">
        <v>193</v>
      </c>
      <c r="E15" s="16" t="s">
        <v>196</v>
      </c>
      <c r="F15" s="16" t="s">
        <v>197</v>
      </c>
      <c r="G15" s="358"/>
      <c r="H15" s="181">
        <v>80</v>
      </c>
      <c r="I15" s="182">
        <f t="shared" si="1"/>
        <v>108</v>
      </c>
      <c r="J15" s="181">
        <v>4000</v>
      </c>
      <c r="K15" s="181">
        <v>4000</v>
      </c>
      <c r="L15" s="181">
        <v>9000</v>
      </c>
      <c r="M15" s="182">
        <f t="shared" si="2"/>
        <v>190.99156453923283</v>
      </c>
      <c r="N15" s="182">
        <f t="shared" si="3"/>
        <v>257.83861212796432</v>
      </c>
      <c r="O15" s="183">
        <f t="shared" si="4"/>
        <v>0.94499999999999995</v>
      </c>
      <c r="P15" s="184">
        <v>5300</v>
      </c>
      <c r="Q15" s="185">
        <f t="shared" si="5"/>
        <v>144.14457701074176</v>
      </c>
      <c r="R15" s="186">
        <f t="shared" si="6"/>
        <v>0.6</v>
      </c>
    </row>
    <row r="16" spans="2:27" ht="24" customHeight="1" x14ac:dyDescent="0.55000000000000004">
      <c r="B16" s="15">
        <f>IF(AND(C16=C$6,D16=D$6,E16=E$6,F16=F$6),5,0)</f>
        <v>0</v>
      </c>
      <c r="C16" s="16" t="s">
        <v>192</v>
      </c>
      <c r="D16" s="16" t="s">
        <v>193</v>
      </c>
      <c r="E16" s="16" t="s">
        <v>196</v>
      </c>
      <c r="F16" s="13" t="s">
        <v>200</v>
      </c>
      <c r="G16" s="358"/>
      <c r="H16" s="181">
        <v>80</v>
      </c>
      <c r="I16" s="182">
        <f t="shared" si="1"/>
        <v>108</v>
      </c>
      <c r="J16" s="181">
        <v>4000</v>
      </c>
      <c r="K16" s="181">
        <v>4000</v>
      </c>
      <c r="L16" s="181">
        <v>9000</v>
      </c>
      <c r="M16" s="182">
        <f t="shared" si="2"/>
        <v>190.99156453923283</v>
      </c>
      <c r="N16" s="182">
        <f t="shared" si="3"/>
        <v>257.83861212796432</v>
      </c>
      <c r="O16" s="183">
        <f t="shared" si="4"/>
        <v>0.94499999999999995</v>
      </c>
      <c r="P16" s="184">
        <v>5300</v>
      </c>
      <c r="Q16" s="185">
        <f t="shared" si="5"/>
        <v>144.14457701074176</v>
      </c>
      <c r="R16" s="186">
        <f t="shared" si="6"/>
        <v>0.6</v>
      </c>
    </row>
    <row r="17" spans="2:23" ht="24" customHeight="1" x14ac:dyDescent="0.55000000000000004">
      <c r="B17" s="15">
        <f>IF(AND(C17=C$6,D17=D$6,E17=E$6,F17=F$6),6,0)</f>
        <v>0</v>
      </c>
      <c r="C17" s="16" t="s">
        <v>192</v>
      </c>
      <c r="D17" s="16" t="s">
        <v>193</v>
      </c>
      <c r="E17" s="16" t="s">
        <v>358</v>
      </c>
      <c r="F17" s="16" t="s">
        <v>199</v>
      </c>
      <c r="G17" s="358" t="s">
        <v>382</v>
      </c>
      <c r="H17" s="355">
        <v>1E-4</v>
      </c>
      <c r="I17" s="355">
        <v>1E-4</v>
      </c>
      <c r="J17" s="355">
        <v>1E-4</v>
      </c>
      <c r="K17" s="355">
        <v>1E-4</v>
      </c>
      <c r="L17" s="355">
        <v>1E-4</v>
      </c>
      <c r="M17" s="355">
        <v>1E-4</v>
      </c>
      <c r="N17" s="355">
        <v>1E-4</v>
      </c>
      <c r="O17" s="355">
        <v>1</v>
      </c>
      <c r="P17" s="356">
        <v>1E-4</v>
      </c>
      <c r="Q17" s="355">
        <v>1E-4</v>
      </c>
      <c r="R17" s="357">
        <v>0.99990000000000001</v>
      </c>
      <c r="U17" s="524" t="s">
        <v>211</v>
      </c>
      <c r="V17" s="524"/>
      <c r="W17" s="524"/>
    </row>
    <row r="18" spans="2:23" ht="29.5" customHeight="1" x14ac:dyDescent="0.55000000000000004">
      <c r="B18" s="15">
        <f>IF(AND(C18=C$6,D18=D$6,E18=E$6,F18=F$6),7,0)</f>
        <v>0</v>
      </c>
      <c r="C18" s="16" t="s">
        <v>195</v>
      </c>
      <c r="D18" s="16" t="s">
        <v>194</v>
      </c>
      <c r="E18" s="16" t="s">
        <v>196</v>
      </c>
      <c r="F18" s="13" t="s">
        <v>200</v>
      </c>
      <c r="G18" s="358"/>
      <c r="H18" s="181">
        <v>500</v>
      </c>
      <c r="I18" s="182">
        <f>H18*1.15</f>
        <v>575</v>
      </c>
      <c r="J18" s="181">
        <v>4000</v>
      </c>
      <c r="K18" s="181">
        <v>4000</v>
      </c>
      <c r="L18" s="181">
        <v>8000</v>
      </c>
      <c r="M18" s="182">
        <f t="shared" si="2"/>
        <v>1193.6972783702051</v>
      </c>
      <c r="N18" s="182">
        <f t="shared" si="3"/>
        <v>1372.7518701257359</v>
      </c>
      <c r="O18" s="183">
        <f t="shared" si="4"/>
        <v>0.94499999999999995</v>
      </c>
      <c r="P18" s="184">
        <v>5000</v>
      </c>
      <c r="Q18" s="185">
        <f t="shared" si="5"/>
        <v>954.95782269616404</v>
      </c>
      <c r="R18" s="186">
        <f t="shared" si="6"/>
        <v>0.6</v>
      </c>
      <c r="U18" s="119"/>
      <c r="V18" s="122" t="s">
        <v>212</v>
      </c>
      <c r="W18" s="123" t="s">
        <v>213</v>
      </c>
    </row>
    <row r="19" spans="2:23" ht="24" customHeight="1" x14ac:dyDescent="0.55000000000000004">
      <c r="B19" s="15">
        <f>IF(AND(C19=C$6,D19=D$6,E19=E$6,F19=F$6),8,0)</f>
        <v>0</v>
      </c>
      <c r="C19" s="16" t="s">
        <v>195</v>
      </c>
      <c r="D19" s="16" t="s">
        <v>194</v>
      </c>
      <c r="E19" s="16" t="s">
        <v>358</v>
      </c>
      <c r="F19" s="16" t="s">
        <v>199</v>
      </c>
      <c r="G19" s="358" t="s">
        <v>382</v>
      </c>
      <c r="H19" s="355">
        <v>1E-4</v>
      </c>
      <c r="I19" s="355">
        <v>1E-4</v>
      </c>
      <c r="J19" s="355">
        <v>1E-4</v>
      </c>
      <c r="K19" s="355">
        <v>1E-4</v>
      </c>
      <c r="L19" s="355">
        <v>1E-4</v>
      </c>
      <c r="M19" s="355">
        <v>1E-4</v>
      </c>
      <c r="N19" s="355">
        <v>1E-4</v>
      </c>
      <c r="O19" s="355">
        <v>1</v>
      </c>
      <c r="P19" s="356">
        <v>1E-4</v>
      </c>
      <c r="Q19" s="355">
        <v>1E-4</v>
      </c>
      <c r="R19" s="357">
        <v>0.99990000000000001</v>
      </c>
      <c r="U19" s="120">
        <v>1990</v>
      </c>
      <c r="V19" s="124">
        <v>0.92</v>
      </c>
      <c r="W19" s="125">
        <v>0.55000000000000004</v>
      </c>
    </row>
    <row r="20" spans="2:23" ht="24" customHeight="1" x14ac:dyDescent="0.55000000000000004">
      <c r="B20" s="15">
        <f>IF(AND(C20=C$6,D20=D$6,E20=E$6,F20=F$6),9,0)</f>
        <v>0</v>
      </c>
      <c r="C20" s="16" t="s">
        <v>195</v>
      </c>
      <c r="D20" s="16" t="s">
        <v>193</v>
      </c>
      <c r="E20" s="16" t="s">
        <v>196</v>
      </c>
      <c r="F20" s="16" t="s">
        <v>197</v>
      </c>
      <c r="G20" s="358"/>
      <c r="H20" s="181">
        <v>160</v>
      </c>
      <c r="I20" s="182">
        <f>H20*1.35</f>
        <v>216</v>
      </c>
      <c r="J20" s="181">
        <v>4000</v>
      </c>
      <c r="K20" s="181">
        <v>4000</v>
      </c>
      <c r="L20" s="181">
        <v>8000</v>
      </c>
      <c r="M20" s="182">
        <f t="shared" si="2"/>
        <v>381.98312907846565</v>
      </c>
      <c r="N20" s="182">
        <f t="shared" si="3"/>
        <v>515.67722425592865</v>
      </c>
      <c r="O20" s="183">
        <f t="shared" si="4"/>
        <v>0.94499999999999995</v>
      </c>
      <c r="P20" s="184">
        <v>5000</v>
      </c>
      <c r="Q20" s="185">
        <f t="shared" si="5"/>
        <v>305.58650326277251</v>
      </c>
      <c r="R20" s="186">
        <f t="shared" si="6"/>
        <v>0.6</v>
      </c>
      <c r="U20" s="120">
        <v>2020</v>
      </c>
      <c r="V20" s="124">
        <v>0.93500000000000005</v>
      </c>
      <c r="W20" s="125">
        <v>0.57999999999999996</v>
      </c>
    </row>
    <row r="21" spans="2:23" ht="24" customHeight="1" x14ac:dyDescent="0.55000000000000004">
      <c r="B21" s="15">
        <f>IF(AND(C21=C$6,D21=D$6,E21=E$6,F21=F$6),10,0)</f>
        <v>0</v>
      </c>
      <c r="C21" s="16" t="s">
        <v>195</v>
      </c>
      <c r="D21" s="16" t="s">
        <v>193</v>
      </c>
      <c r="E21" s="16" t="s">
        <v>196</v>
      </c>
      <c r="F21" s="13" t="s">
        <v>200</v>
      </c>
      <c r="G21" s="358"/>
      <c r="H21" s="181">
        <v>160</v>
      </c>
      <c r="I21" s="182">
        <f>H21*1.35</f>
        <v>216</v>
      </c>
      <c r="J21" s="181">
        <v>4000</v>
      </c>
      <c r="K21" s="181">
        <v>4000</v>
      </c>
      <c r="L21" s="181">
        <v>8000</v>
      </c>
      <c r="M21" s="182">
        <f t="shared" si="2"/>
        <v>381.98312907846565</v>
      </c>
      <c r="N21" s="182">
        <f t="shared" si="3"/>
        <v>515.67722425592865</v>
      </c>
      <c r="O21" s="183">
        <f t="shared" si="4"/>
        <v>0.94499999999999995</v>
      </c>
      <c r="P21" s="184">
        <v>5000</v>
      </c>
      <c r="Q21" s="185">
        <f t="shared" si="5"/>
        <v>305.58650326277251</v>
      </c>
      <c r="R21" s="186">
        <f t="shared" si="6"/>
        <v>0.6</v>
      </c>
      <c r="U21" s="120">
        <v>2030</v>
      </c>
      <c r="V21" s="124">
        <v>0.94499999999999995</v>
      </c>
      <c r="W21" s="125">
        <v>0.6</v>
      </c>
    </row>
    <row r="22" spans="2:23" ht="24" customHeight="1" x14ac:dyDescent="0.55000000000000004">
      <c r="B22" s="15">
        <f>IF(AND(C22=C$6,D22=D$6,E22=E$6,F22=F$6),11,0)</f>
        <v>0</v>
      </c>
      <c r="C22" s="16" t="s">
        <v>195</v>
      </c>
      <c r="D22" s="16" t="s">
        <v>193</v>
      </c>
      <c r="E22" s="16" t="s">
        <v>358</v>
      </c>
      <c r="F22" s="16" t="s">
        <v>199</v>
      </c>
      <c r="G22" s="358" t="s">
        <v>382</v>
      </c>
      <c r="H22" s="355">
        <v>1E-4</v>
      </c>
      <c r="I22" s="355">
        <v>1E-4</v>
      </c>
      <c r="J22" s="355">
        <v>1E-4</v>
      </c>
      <c r="K22" s="355">
        <v>1E-4</v>
      </c>
      <c r="L22" s="355">
        <v>1E-4</v>
      </c>
      <c r="M22" s="355">
        <v>1E-4</v>
      </c>
      <c r="N22" s="355">
        <v>1E-4</v>
      </c>
      <c r="O22" s="355">
        <v>1</v>
      </c>
      <c r="P22" s="356">
        <v>1E-4</v>
      </c>
      <c r="Q22" s="355">
        <v>1E-4</v>
      </c>
      <c r="R22" s="357">
        <v>0.99990000000000001</v>
      </c>
      <c r="U22" s="121">
        <v>2050</v>
      </c>
      <c r="V22" s="126">
        <v>0.95499999999999996</v>
      </c>
      <c r="W22" s="127">
        <v>0.65</v>
      </c>
    </row>
    <row r="23" spans="2:23" ht="22.95" customHeight="1" x14ac:dyDescent="0.55000000000000004">
      <c r="B23" s="15">
        <f>IF(AND(C23=C$6,D23=D$6,E23=E$6,F23=F$6),12,0)</f>
        <v>0</v>
      </c>
      <c r="C23" s="16" t="s">
        <v>195</v>
      </c>
      <c r="D23" s="16" t="s">
        <v>194</v>
      </c>
      <c r="E23" s="16" t="s">
        <v>196</v>
      </c>
      <c r="F23" s="16" t="s">
        <v>197</v>
      </c>
      <c r="H23" s="181">
        <v>500</v>
      </c>
      <c r="I23" s="182">
        <f>H23*1.15</f>
        <v>575</v>
      </c>
      <c r="J23" s="181">
        <v>4000</v>
      </c>
      <c r="K23" s="181">
        <v>4000</v>
      </c>
      <c r="L23" s="181">
        <v>8000</v>
      </c>
      <c r="M23" s="182">
        <f t="shared" ref="M23" si="7">H23/(2*3.1415*(J23/60))*1000</f>
        <v>1193.6972783702051</v>
      </c>
      <c r="N23" s="182">
        <f t="shared" ref="N23" si="8">I23/(2*3.1415*(K23/60))*1000</f>
        <v>1372.7518701257359</v>
      </c>
      <c r="O23" s="183">
        <f t="shared" si="4"/>
        <v>0.94499999999999995</v>
      </c>
      <c r="P23" s="184">
        <v>5000</v>
      </c>
      <c r="Q23" s="185">
        <f t="shared" ref="Q23" si="9">M23*J23/P23</f>
        <v>954.95782269616404</v>
      </c>
      <c r="R23" s="186">
        <f t="shared" si="6"/>
        <v>0.6</v>
      </c>
    </row>
    <row r="24" spans="2:23" ht="24" customHeight="1" x14ac:dyDescent="0.55000000000000004">
      <c r="C24" s="65"/>
      <c r="D24" s="352"/>
      <c r="E24" s="352"/>
      <c r="F24" s="352"/>
      <c r="G24" s="352"/>
      <c r="H24" s="528"/>
      <c r="I24" s="528"/>
      <c r="J24" s="528"/>
      <c r="K24" s="528"/>
      <c r="L24" s="529"/>
      <c r="M24" s="529"/>
      <c r="N24" s="529"/>
      <c r="O24" s="529"/>
      <c r="U24" s="1" t="s">
        <v>177</v>
      </c>
    </row>
    <row r="25" spans="2:23" ht="24" customHeight="1" x14ac:dyDescent="0.55000000000000004">
      <c r="H25" s="14" t="s">
        <v>409</v>
      </c>
      <c r="I25" s="14"/>
      <c r="J25" s="14"/>
      <c r="K25" s="388">
        <v>9549.3046514662965</v>
      </c>
      <c r="L25" s="387"/>
      <c r="M25" s="386"/>
      <c r="N25" s="386"/>
      <c r="O25" s="386"/>
      <c r="U25" s="525" t="s">
        <v>214</v>
      </c>
      <c r="V25" s="525"/>
      <c r="W25" s="525"/>
    </row>
    <row r="26" spans="2:23" ht="24" customHeight="1" x14ac:dyDescent="0.55000000000000004">
      <c r="L26" s="520"/>
      <c r="M26" s="520"/>
      <c r="N26" s="520"/>
      <c r="O26" s="520"/>
      <c r="U26" s="525"/>
      <c r="V26" s="525"/>
      <c r="W26" s="525"/>
    </row>
    <row r="27" spans="2:23" ht="24" customHeight="1" x14ac:dyDescent="0.55000000000000004">
      <c r="J27" s="353"/>
      <c r="K27" s="353"/>
      <c r="L27" s="520"/>
      <c r="M27" s="520"/>
      <c r="N27" s="520"/>
      <c r="O27" s="520"/>
      <c r="U27" s="128"/>
    </row>
    <row r="28" spans="2:23" ht="24" customHeight="1" x14ac:dyDescent="0.55000000000000004">
      <c r="J28" s="353"/>
      <c r="K28" s="353"/>
      <c r="L28" s="520"/>
      <c r="M28" s="520"/>
      <c r="N28" s="520"/>
      <c r="O28" s="520"/>
    </row>
    <row r="29" spans="2:23" ht="24" customHeight="1" x14ac:dyDescent="0.55000000000000004">
      <c r="D29" s="354"/>
      <c r="J29" s="353"/>
      <c r="K29" s="353"/>
      <c r="L29" s="520"/>
      <c r="M29" s="520"/>
      <c r="N29" s="520"/>
      <c r="O29" s="520"/>
    </row>
  </sheetData>
  <mergeCells count="33">
    <mergeCell ref="O10:O11"/>
    <mergeCell ref="L10:L11"/>
    <mergeCell ref="M10:M11"/>
    <mergeCell ref="N10:N11"/>
    <mergeCell ref="H10:H11"/>
    <mergeCell ref="I10:I11"/>
    <mergeCell ref="J10:J11"/>
    <mergeCell ref="K10:K11"/>
    <mergeCell ref="B11:F11"/>
    <mergeCell ref="L28:O28"/>
    <mergeCell ref="L29:O29"/>
    <mergeCell ref="U5:W6"/>
    <mergeCell ref="R10:R11"/>
    <mergeCell ref="U17:W17"/>
    <mergeCell ref="L26:O26"/>
    <mergeCell ref="L27:O27"/>
    <mergeCell ref="U25:W26"/>
    <mergeCell ref="P10:Q10"/>
    <mergeCell ref="H24:K24"/>
    <mergeCell ref="L24:O24"/>
    <mergeCell ref="L4:L5"/>
    <mergeCell ref="B5:F5"/>
    <mergeCell ref="H4:H5"/>
    <mergeCell ref="I4:I5"/>
    <mergeCell ref="C3:D3"/>
    <mergeCell ref="H3:R3"/>
    <mergeCell ref="M4:M5"/>
    <mergeCell ref="N4:N5"/>
    <mergeCell ref="O4:O5"/>
    <mergeCell ref="P4:Q4"/>
    <mergeCell ref="R4:R5"/>
    <mergeCell ref="J4:J5"/>
    <mergeCell ref="K4:K5"/>
  </mergeCells>
  <conditionalFormatting sqref="B12:B23">
    <cfRule type="cellIs" dxfId="5" priority="1" operator="greaterThan">
      <formula>0</formula>
    </cfRule>
  </conditionalFormatting>
  <pageMargins left="0.70866141732283472" right="0.70866141732283472" top="0.78740157480314965" bottom="0.78740157480314965" header="0.31496062992125984" footer="0.31496062992125984"/>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V23"/>
  <sheetViews>
    <sheetView zoomScale="67" zoomScaleNormal="67" workbookViewId="0">
      <selection activeCell="H21" sqref="H21"/>
    </sheetView>
  </sheetViews>
  <sheetFormatPr baseColWidth="10" defaultColWidth="11.41796875" defaultRowHeight="14.4" x14ac:dyDescent="0.55000000000000004"/>
  <cols>
    <col min="1" max="1" width="5.1015625" style="1" customWidth="1"/>
    <col min="2" max="2" width="4.41796875" style="1" customWidth="1"/>
    <col min="3" max="3" width="13.41796875" style="1" customWidth="1"/>
    <col min="4" max="4" width="11.62890625" style="1" customWidth="1"/>
    <col min="5" max="5" width="24" style="1" customWidth="1"/>
    <col min="6" max="6" width="19.41796875" style="1" customWidth="1"/>
    <col min="7" max="7" width="11.3671875" style="1" customWidth="1"/>
    <col min="8" max="16" width="12.62890625" style="1" customWidth="1"/>
    <col min="17" max="17" width="10" style="1" customWidth="1"/>
    <col min="18" max="18" width="11.62890625" style="1" customWidth="1"/>
    <col min="19" max="19" width="5.62890625" style="1" customWidth="1"/>
    <col min="20" max="20" width="3.5234375" style="1" customWidth="1"/>
    <col min="21" max="21" width="19.89453125" style="1" customWidth="1"/>
    <col min="22" max="22" width="18.89453125" style="1" customWidth="1"/>
    <col min="23" max="16384" width="11.41796875" style="1"/>
  </cols>
  <sheetData>
    <row r="1" spans="2:22" ht="24" customHeight="1" x14ac:dyDescent="0.55000000000000004">
      <c r="B1" s="22" t="s">
        <v>124</v>
      </c>
    </row>
    <row r="2" spans="2:22" ht="12" customHeight="1" x14ac:dyDescent="0.55000000000000004"/>
    <row r="3" spans="2:22" ht="24" customHeight="1" x14ac:dyDescent="0.55000000000000004">
      <c r="H3" s="513" t="s">
        <v>124</v>
      </c>
      <c r="I3" s="514"/>
      <c r="J3" s="514"/>
      <c r="K3" s="514"/>
      <c r="L3" s="514"/>
      <c r="M3" s="514"/>
      <c r="N3" s="514"/>
      <c r="O3" s="514"/>
      <c r="P3" s="514"/>
      <c r="Q3" s="514"/>
      <c r="R3" s="514"/>
    </row>
    <row r="4" spans="2:22" ht="28.2" customHeight="1" x14ac:dyDescent="0.55000000000000004">
      <c r="F4" s="9"/>
      <c r="H4" s="515" t="s">
        <v>33</v>
      </c>
      <c r="I4" s="515" t="s">
        <v>34</v>
      </c>
      <c r="J4" s="515"/>
      <c r="K4" s="515"/>
      <c r="L4" s="515"/>
      <c r="M4" s="515"/>
      <c r="N4" s="515"/>
      <c r="O4" s="517" t="s">
        <v>20</v>
      </c>
      <c r="P4" s="518"/>
      <c r="Q4" s="106"/>
      <c r="R4" s="515"/>
      <c r="U4" s="214" t="s">
        <v>217</v>
      </c>
      <c r="V4" s="131">
        <f>ref_year!C5</f>
        <v>2030</v>
      </c>
    </row>
    <row r="5" spans="2:22" ht="48" customHeight="1" x14ac:dyDescent="0.55000000000000004">
      <c r="B5" s="451" t="s">
        <v>46</v>
      </c>
      <c r="C5" s="451"/>
      <c r="D5" s="451"/>
      <c r="E5" s="451"/>
      <c r="F5" s="451"/>
      <c r="H5" s="516"/>
      <c r="I5" s="516"/>
      <c r="J5" s="516"/>
      <c r="K5" s="516"/>
      <c r="L5" s="516"/>
      <c r="M5" s="516"/>
      <c r="N5" s="516"/>
      <c r="O5" s="41" t="s">
        <v>125</v>
      </c>
      <c r="P5" s="41" t="s">
        <v>126</v>
      </c>
      <c r="Q5" s="42"/>
      <c r="R5" s="516"/>
    </row>
    <row r="6" spans="2:22" ht="24" customHeight="1" x14ac:dyDescent="0.55000000000000004">
      <c r="B6" s="18"/>
      <c r="C6" s="13" t="str">
        <f>haupttyp!C11</f>
        <v>car</v>
      </c>
      <c r="D6" s="13" t="str">
        <f>haupttyp!D11</f>
        <v>big</v>
      </c>
      <c r="E6" s="13" t="str">
        <f>haupttyp!E11</f>
        <v>electric motor</v>
      </c>
      <c r="F6" s="13" t="str">
        <f>haupttyp!F11</f>
        <v>H2-fuel cell</v>
      </c>
      <c r="H6" s="361">
        <f>INDEX(H$12:H$23,$B$10)</f>
        <v>125</v>
      </c>
      <c r="I6" s="361">
        <f>INDEX(I$12:I$23,$B$10)</f>
        <v>156.25</v>
      </c>
      <c r="J6" s="361"/>
      <c r="K6" s="361"/>
      <c r="L6" s="361"/>
      <c r="M6" s="361"/>
      <c r="N6" s="361"/>
      <c r="O6" s="362">
        <f>INDEX(O$12:O$23,$B$10)</f>
        <v>0.97</v>
      </c>
      <c r="P6" s="362">
        <f>INDEX(P$12:P$23,$B$10)</f>
        <v>0.97</v>
      </c>
      <c r="Q6" s="361"/>
      <c r="R6" s="362"/>
    </row>
    <row r="7" spans="2:22" ht="24" customHeight="1" x14ac:dyDescent="0.55000000000000004">
      <c r="B7" s="19"/>
      <c r="C7" s="19"/>
      <c r="D7" s="19"/>
      <c r="E7" s="19"/>
      <c r="F7" s="20"/>
      <c r="G7" s="538"/>
      <c r="H7" s="359"/>
      <c r="I7" s="359"/>
      <c r="J7" s="359"/>
      <c r="K7" s="359"/>
      <c r="L7" s="359"/>
      <c r="M7" s="359"/>
      <c r="N7" s="359"/>
      <c r="O7" s="359"/>
      <c r="P7" s="359"/>
      <c r="Q7" s="359"/>
      <c r="R7" s="359"/>
    </row>
    <row r="8" spans="2:22" ht="11.5" customHeight="1" x14ac:dyDescent="0.55000000000000004">
      <c r="F8" s="9"/>
      <c r="G8" s="538"/>
    </row>
    <row r="9" spans="2:22" ht="24" customHeight="1" x14ac:dyDescent="0.55000000000000004">
      <c r="H9" s="530" t="s">
        <v>389</v>
      </c>
      <c r="I9" s="531"/>
      <c r="J9" s="531"/>
      <c r="K9" s="531"/>
      <c r="L9" s="531"/>
      <c r="M9" s="531"/>
      <c r="N9" s="531"/>
      <c r="O9" s="531"/>
      <c r="P9" s="531"/>
      <c r="Q9" s="531"/>
      <c r="R9" s="531"/>
    </row>
    <row r="10" spans="2:22" ht="32.1" customHeight="1" x14ac:dyDescent="0.55000000000000004">
      <c r="B10" s="33">
        <f>SUM(B12:B23)</f>
        <v>2</v>
      </c>
      <c r="H10" s="522" t="s">
        <v>33</v>
      </c>
      <c r="I10" s="522" t="s">
        <v>34</v>
      </c>
      <c r="J10" s="534" t="s">
        <v>266</v>
      </c>
      <c r="K10" s="535"/>
      <c r="L10" s="532">
        <v>1.25</v>
      </c>
      <c r="M10" s="522"/>
      <c r="N10" s="522"/>
      <c r="O10" s="526" t="s">
        <v>20</v>
      </c>
      <c r="P10" s="527"/>
      <c r="Q10" s="107"/>
      <c r="R10" s="522"/>
    </row>
    <row r="11" spans="2:22" ht="32.1" customHeight="1" x14ac:dyDescent="0.55000000000000004">
      <c r="B11" s="519" t="s">
        <v>28</v>
      </c>
      <c r="C11" s="519"/>
      <c r="D11" s="519"/>
      <c r="E11" s="519"/>
      <c r="F11" s="519"/>
      <c r="H11" s="523"/>
      <c r="I11" s="523"/>
      <c r="J11" s="536"/>
      <c r="K11" s="537"/>
      <c r="L11" s="533"/>
      <c r="M11" s="523"/>
      <c r="N11" s="523"/>
      <c r="O11" s="28" t="s">
        <v>125</v>
      </c>
      <c r="P11" s="28" t="s">
        <v>126</v>
      </c>
      <c r="Q11" s="40"/>
      <c r="R11" s="523"/>
    </row>
    <row r="12" spans="2:22" ht="24" customHeight="1" x14ac:dyDescent="0.55000000000000004">
      <c r="B12" s="15">
        <f>IF(AND(C12=C$6,D12=D$6,E12=E$6,F12=F$6),1,0)</f>
        <v>0</v>
      </c>
      <c r="C12" s="16" t="s">
        <v>192</v>
      </c>
      <c r="D12" s="16" t="s">
        <v>194</v>
      </c>
      <c r="E12" s="16" t="s">
        <v>196</v>
      </c>
      <c r="F12" s="16" t="s">
        <v>197</v>
      </c>
      <c r="H12" s="34">
        <v>125</v>
      </c>
      <c r="I12" s="39">
        <f>H12*$L$10</f>
        <v>156.25</v>
      </c>
      <c r="J12" s="217"/>
      <c r="K12" s="217"/>
      <c r="L12" s="217"/>
      <c r="M12" s="39"/>
      <c r="N12" s="39"/>
      <c r="O12" s="215">
        <f>INDEX($V$17:$V$20,MATCH($V$4,$U$17:$U$20))</f>
        <v>0.97</v>
      </c>
      <c r="P12" s="215">
        <f t="shared" ref="P12:P23" si="0">INDEX($V$17:$V$20,MATCH($V$4,$U$17:$U$20))</f>
        <v>0.97</v>
      </c>
      <c r="Q12" s="29"/>
      <c r="R12" s="216"/>
    </row>
    <row r="13" spans="2:22" ht="24" customHeight="1" x14ac:dyDescent="0.55000000000000004">
      <c r="B13" s="15">
        <f>IF(AND(C13=C$6,D13=D$6,E13=E$6,F13=F$6),2,0)</f>
        <v>2</v>
      </c>
      <c r="C13" s="16" t="s">
        <v>192</v>
      </c>
      <c r="D13" s="16" t="s">
        <v>194</v>
      </c>
      <c r="E13" s="16" t="s">
        <v>196</v>
      </c>
      <c r="F13" s="13" t="s">
        <v>200</v>
      </c>
      <c r="H13" s="34">
        <v>125</v>
      </c>
      <c r="I13" s="39">
        <f t="shared" ref="I13:I21" si="1">H13*$L$10</f>
        <v>156.25</v>
      </c>
      <c r="J13" s="217"/>
      <c r="K13" s="217"/>
      <c r="L13" s="217"/>
      <c r="M13" s="39"/>
      <c r="N13" s="39"/>
      <c r="O13" s="215">
        <f t="shared" ref="O13:O23" si="2">INDEX($V$17:$V$20,MATCH($V$4,$U$17:$U$20))</f>
        <v>0.97</v>
      </c>
      <c r="P13" s="215">
        <f t="shared" si="0"/>
        <v>0.97</v>
      </c>
      <c r="Q13" s="29"/>
      <c r="R13" s="216"/>
    </row>
    <row r="14" spans="2:22" ht="24" customHeight="1" x14ac:dyDescent="0.55000000000000004">
      <c r="B14" s="15">
        <f>IF(AND(C14=C$6,D14=D$6,E14=E$6,F14=F$6),3,0)</f>
        <v>0</v>
      </c>
      <c r="C14" s="16" t="s">
        <v>192</v>
      </c>
      <c r="D14" s="16" t="s">
        <v>194</v>
      </c>
      <c r="E14" s="16" t="s">
        <v>358</v>
      </c>
      <c r="F14" s="16" t="s">
        <v>199</v>
      </c>
      <c r="G14" s="343" t="s">
        <v>383</v>
      </c>
      <c r="H14" s="323">
        <v>1E-4</v>
      </c>
      <c r="I14" s="323">
        <v>1E-4</v>
      </c>
      <c r="J14" s="217"/>
      <c r="K14" s="217"/>
      <c r="L14" s="217"/>
      <c r="M14" s="39"/>
      <c r="N14" s="39"/>
      <c r="O14" s="323">
        <v>1</v>
      </c>
      <c r="P14" s="323">
        <v>1</v>
      </c>
      <c r="Q14" s="29"/>
      <c r="R14" s="216"/>
    </row>
    <row r="15" spans="2:22" ht="24" customHeight="1" x14ac:dyDescent="0.55000000000000004">
      <c r="B15" s="15">
        <f>IF(AND(C15=C$6,D15=D$6,E15=E$6,F15=F$6),4,0)</f>
        <v>0</v>
      </c>
      <c r="C15" s="16" t="s">
        <v>192</v>
      </c>
      <c r="D15" s="16" t="s">
        <v>193</v>
      </c>
      <c r="E15" s="16" t="s">
        <v>196</v>
      </c>
      <c r="F15" s="16" t="s">
        <v>197</v>
      </c>
      <c r="H15" s="34">
        <v>85</v>
      </c>
      <c r="I15" s="39">
        <f t="shared" si="1"/>
        <v>106.25</v>
      </c>
      <c r="J15" s="217"/>
      <c r="K15" s="217"/>
      <c r="L15" s="217"/>
      <c r="M15" s="39"/>
      <c r="N15" s="39"/>
      <c r="O15" s="215">
        <f t="shared" si="2"/>
        <v>0.97</v>
      </c>
      <c r="P15" s="215">
        <f t="shared" si="0"/>
        <v>0.97</v>
      </c>
      <c r="Q15" s="29"/>
      <c r="R15" s="216"/>
      <c r="U15" s="524" t="s">
        <v>267</v>
      </c>
      <c r="V15" s="524"/>
    </row>
    <row r="16" spans="2:22" ht="24" customHeight="1" x14ac:dyDescent="0.55000000000000004">
      <c r="B16" s="15">
        <f>IF(AND(C16=C$6,D16=D$6,E16=E$6,F16=F$6),5,0)</f>
        <v>0</v>
      </c>
      <c r="C16" s="16" t="s">
        <v>192</v>
      </c>
      <c r="D16" s="16" t="s">
        <v>193</v>
      </c>
      <c r="E16" s="16" t="s">
        <v>196</v>
      </c>
      <c r="F16" s="13" t="s">
        <v>200</v>
      </c>
      <c r="H16" s="34">
        <v>85</v>
      </c>
      <c r="I16" s="39">
        <f t="shared" si="1"/>
        <v>106.25</v>
      </c>
      <c r="J16" s="217"/>
      <c r="K16" s="217"/>
      <c r="L16" s="217"/>
      <c r="M16" s="39"/>
      <c r="N16" s="39"/>
      <c r="O16" s="215">
        <f t="shared" si="2"/>
        <v>0.97</v>
      </c>
      <c r="P16" s="215">
        <f t="shared" si="0"/>
        <v>0.97</v>
      </c>
      <c r="Q16" s="29"/>
      <c r="R16" s="216"/>
      <c r="U16" s="119"/>
      <c r="V16" s="122" t="s">
        <v>268</v>
      </c>
    </row>
    <row r="17" spans="2:22" ht="24" customHeight="1" x14ac:dyDescent="0.55000000000000004">
      <c r="B17" s="15">
        <f>IF(AND(C17=C$6,D17=D$6,E17=E$6,F17=F$6),6,0)</f>
        <v>0</v>
      </c>
      <c r="C17" s="16" t="s">
        <v>192</v>
      </c>
      <c r="D17" s="16" t="s">
        <v>193</v>
      </c>
      <c r="E17" s="16" t="s">
        <v>358</v>
      </c>
      <c r="F17" s="16" t="s">
        <v>199</v>
      </c>
      <c r="G17" s="343" t="s">
        <v>383</v>
      </c>
      <c r="H17" s="323">
        <v>1E-4</v>
      </c>
      <c r="I17" s="323">
        <v>1E-4</v>
      </c>
      <c r="J17" s="217"/>
      <c r="K17" s="217"/>
      <c r="L17" s="217"/>
      <c r="M17" s="39"/>
      <c r="N17" s="39"/>
      <c r="O17" s="323">
        <v>1</v>
      </c>
      <c r="P17" s="323">
        <v>1</v>
      </c>
      <c r="Q17" s="29"/>
      <c r="R17" s="216"/>
      <c r="U17" s="120">
        <v>1990</v>
      </c>
      <c r="V17" s="124">
        <v>0.95</v>
      </c>
    </row>
    <row r="18" spans="2:22" ht="24" customHeight="1" x14ac:dyDescent="0.55000000000000004">
      <c r="B18" s="15">
        <f>IF(AND(C18=C$6,D18=D$6,E18=E$6,F18=F$6),7,0)</f>
        <v>0</v>
      </c>
      <c r="C18" s="16" t="s">
        <v>195</v>
      </c>
      <c r="D18" s="16" t="s">
        <v>194</v>
      </c>
      <c r="E18" s="16" t="s">
        <v>196</v>
      </c>
      <c r="F18" s="13" t="s">
        <v>200</v>
      </c>
      <c r="H18" s="34">
        <v>420</v>
      </c>
      <c r="I18" s="39">
        <f t="shared" si="1"/>
        <v>525</v>
      </c>
      <c r="J18" s="217"/>
      <c r="K18" s="217"/>
      <c r="L18" s="217"/>
      <c r="M18" s="39"/>
      <c r="N18" s="39"/>
      <c r="O18" s="215">
        <f t="shared" si="2"/>
        <v>0.97</v>
      </c>
      <c r="P18" s="215">
        <f t="shared" si="0"/>
        <v>0.97</v>
      </c>
      <c r="Q18" s="29"/>
      <c r="R18" s="216"/>
      <c r="U18" s="120">
        <v>2020</v>
      </c>
      <c r="V18" s="124">
        <v>0.96</v>
      </c>
    </row>
    <row r="19" spans="2:22" ht="24" customHeight="1" x14ac:dyDescent="0.55000000000000004">
      <c r="B19" s="15">
        <f>IF(AND(C19=C$6,D19=D$6,E19=E$6,F19=F$6),8,0)</f>
        <v>0</v>
      </c>
      <c r="C19" s="16" t="s">
        <v>195</v>
      </c>
      <c r="D19" s="16" t="s">
        <v>194</v>
      </c>
      <c r="E19" s="16" t="s">
        <v>358</v>
      </c>
      <c r="F19" s="16" t="s">
        <v>199</v>
      </c>
      <c r="G19" s="343" t="s">
        <v>383</v>
      </c>
      <c r="H19" s="323">
        <v>1E-4</v>
      </c>
      <c r="I19" s="323">
        <v>1E-4</v>
      </c>
      <c r="J19" s="217"/>
      <c r="K19" s="217"/>
      <c r="L19" s="217"/>
      <c r="M19" s="39"/>
      <c r="N19" s="39"/>
      <c r="O19" s="323">
        <v>1</v>
      </c>
      <c r="P19" s="323">
        <v>1</v>
      </c>
      <c r="Q19" s="29"/>
      <c r="R19" s="216"/>
      <c r="U19" s="120">
        <v>2030</v>
      </c>
      <c r="V19" s="124">
        <v>0.97</v>
      </c>
    </row>
    <row r="20" spans="2:22" ht="24" customHeight="1" x14ac:dyDescent="0.55000000000000004">
      <c r="B20" s="15">
        <f>IF(AND(C20=C$6,D20=D$6,E20=E$6,F20=F$6),9,0)</f>
        <v>0</v>
      </c>
      <c r="C20" s="16" t="s">
        <v>195</v>
      </c>
      <c r="D20" s="16" t="s">
        <v>193</v>
      </c>
      <c r="E20" s="16" t="s">
        <v>196</v>
      </c>
      <c r="F20" s="16" t="s">
        <v>197</v>
      </c>
      <c r="H20" s="34">
        <v>165</v>
      </c>
      <c r="I20" s="39">
        <f t="shared" si="1"/>
        <v>206.25</v>
      </c>
      <c r="J20" s="217"/>
      <c r="K20" s="217"/>
      <c r="L20" s="217"/>
      <c r="M20" s="39"/>
      <c r="N20" s="39"/>
      <c r="O20" s="215">
        <f t="shared" si="2"/>
        <v>0.97</v>
      </c>
      <c r="P20" s="215">
        <f t="shared" si="0"/>
        <v>0.97</v>
      </c>
      <c r="Q20" s="29"/>
      <c r="R20" s="216"/>
      <c r="U20" s="121">
        <v>2050</v>
      </c>
      <c r="V20" s="126">
        <v>0.98</v>
      </c>
    </row>
    <row r="21" spans="2:22" ht="24" customHeight="1" x14ac:dyDescent="0.55000000000000004">
      <c r="B21" s="15">
        <f>IF(AND(C21=C$6,D21=D$6,E21=E$6,F21=F$6),10,0)</f>
        <v>0</v>
      </c>
      <c r="C21" s="16" t="s">
        <v>195</v>
      </c>
      <c r="D21" s="16" t="s">
        <v>193</v>
      </c>
      <c r="E21" s="16" t="s">
        <v>196</v>
      </c>
      <c r="F21" s="13" t="s">
        <v>200</v>
      </c>
      <c r="H21" s="34">
        <v>165</v>
      </c>
      <c r="I21" s="39">
        <f t="shared" si="1"/>
        <v>206.25</v>
      </c>
      <c r="J21" s="217"/>
      <c r="K21" s="217"/>
      <c r="L21" s="217"/>
      <c r="M21" s="39"/>
      <c r="N21" s="39"/>
      <c r="O21" s="215">
        <f t="shared" si="2"/>
        <v>0.97</v>
      </c>
      <c r="P21" s="215">
        <f t="shared" si="0"/>
        <v>0.97</v>
      </c>
      <c r="Q21" s="29"/>
      <c r="R21" s="216"/>
    </row>
    <row r="22" spans="2:22" ht="24" customHeight="1" x14ac:dyDescent="0.55000000000000004">
      <c r="B22" s="15">
        <f>IF(AND(C22=C$6,D22=D$6,E22=E$6,F22=F$6),11,0)</f>
        <v>0</v>
      </c>
      <c r="C22" s="16" t="s">
        <v>195</v>
      </c>
      <c r="D22" s="16" t="s">
        <v>193</v>
      </c>
      <c r="E22" s="16" t="s">
        <v>358</v>
      </c>
      <c r="F22" s="16" t="s">
        <v>199</v>
      </c>
      <c r="G22" s="343" t="s">
        <v>383</v>
      </c>
      <c r="H22" s="323">
        <v>1E-4</v>
      </c>
      <c r="I22" s="323">
        <v>1E-4</v>
      </c>
      <c r="J22" s="217"/>
      <c r="K22" s="217"/>
      <c r="L22" s="217"/>
      <c r="M22" s="39"/>
      <c r="N22" s="39"/>
      <c r="O22" s="323">
        <v>1</v>
      </c>
      <c r="P22" s="323">
        <v>1</v>
      </c>
      <c r="Q22" s="29"/>
      <c r="R22" s="216"/>
    </row>
    <row r="23" spans="2:22" ht="23.5" customHeight="1" x14ac:dyDescent="0.55000000000000004">
      <c r="B23" s="15">
        <f>IF(AND(C23=C$6,D23=D$6,E23=E$6,F23=F$6),12,0)</f>
        <v>0</v>
      </c>
      <c r="C23" s="16" t="s">
        <v>195</v>
      </c>
      <c r="D23" s="16" t="s">
        <v>194</v>
      </c>
      <c r="E23" s="16" t="s">
        <v>196</v>
      </c>
      <c r="F23" s="16" t="s">
        <v>197</v>
      </c>
      <c r="H23" s="34">
        <v>420</v>
      </c>
      <c r="I23" s="39">
        <f t="shared" ref="I23" si="3">H23*$L$10</f>
        <v>525</v>
      </c>
      <c r="J23" s="217"/>
      <c r="K23" s="217"/>
      <c r="L23" s="217"/>
      <c r="M23" s="39"/>
      <c r="N23" s="39"/>
      <c r="O23" s="215">
        <f t="shared" si="2"/>
        <v>0.97</v>
      </c>
      <c r="P23" s="215">
        <f t="shared" si="0"/>
        <v>0.97</v>
      </c>
      <c r="Q23" s="29"/>
      <c r="R23" s="216"/>
    </row>
  </sheetData>
  <mergeCells count="23">
    <mergeCell ref="H3:R3"/>
    <mergeCell ref="H4:H5"/>
    <mergeCell ref="I4:I5"/>
    <mergeCell ref="J4:J5"/>
    <mergeCell ref="K4:K5"/>
    <mergeCell ref="L4:L5"/>
    <mergeCell ref="M4:M5"/>
    <mergeCell ref="N4:N5"/>
    <mergeCell ref="O4:P4"/>
    <mergeCell ref="R4:R5"/>
    <mergeCell ref="B5:F5"/>
    <mergeCell ref="H9:R9"/>
    <mergeCell ref="H10:H11"/>
    <mergeCell ref="I10:I11"/>
    <mergeCell ref="L10:L11"/>
    <mergeCell ref="M10:M11"/>
    <mergeCell ref="J10:K11"/>
    <mergeCell ref="G7:G8"/>
    <mergeCell ref="U15:V15"/>
    <mergeCell ref="O10:P10"/>
    <mergeCell ref="N10:N11"/>
    <mergeCell ref="R10:R11"/>
    <mergeCell ref="B11:F11"/>
  </mergeCells>
  <conditionalFormatting sqref="B12:B23">
    <cfRule type="cellIs" dxfId="4" priority="2" operator="greaterThan">
      <formula>0</formula>
    </cfRule>
  </conditionalFormatting>
  <pageMargins left="0.7" right="0.7"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B50"/>
  <sheetViews>
    <sheetView zoomScale="60" zoomScaleNormal="60" workbookViewId="0">
      <selection activeCell="Q31" sqref="Q31"/>
    </sheetView>
  </sheetViews>
  <sheetFormatPr baseColWidth="10" defaultColWidth="11.41796875" defaultRowHeight="14.4" x14ac:dyDescent="0.55000000000000004"/>
  <cols>
    <col min="1" max="1" width="5.1015625" style="1" customWidth="1"/>
    <col min="2" max="2" width="4.41796875" style="1" customWidth="1"/>
    <col min="3" max="3" width="13.41796875" style="1" customWidth="1"/>
    <col min="4" max="4" width="11.62890625" style="1" customWidth="1"/>
    <col min="5" max="5" width="24" style="1" customWidth="1"/>
    <col min="6" max="6" width="19.41796875" style="1" customWidth="1"/>
    <col min="7" max="7" width="9" style="1" customWidth="1"/>
    <col min="8" max="12" width="12.62890625" style="1" customWidth="1"/>
    <col min="13" max="13" width="13.3671875" style="1" customWidth="1"/>
    <col min="14" max="18" width="12.62890625" style="1" customWidth="1"/>
    <col min="19" max="19" width="8" style="1" customWidth="1"/>
    <col min="20" max="20" width="21.5234375" style="1" customWidth="1"/>
    <col min="21" max="21" width="17.62890625" style="1" customWidth="1"/>
    <col min="22" max="22" width="14.41796875" style="1" customWidth="1"/>
    <col min="23" max="24" width="12.62890625" style="1" customWidth="1"/>
    <col min="25" max="25" width="5.62890625" style="1" customWidth="1"/>
    <col min="26" max="26" width="4.3671875" style="1" customWidth="1"/>
    <col min="27" max="27" width="17.62890625" style="1" customWidth="1"/>
    <col min="28" max="28" width="21.62890625" style="1" customWidth="1"/>
    <col min="29" max="42" width="12.62890625" style="1" customWidth="1"/>
    <col min="43" max="16384" width="11.41796875" style="1"/>
  </cols>
  <sheetData>
    <row r="1" spans="2:28" ht="24" customHeight="1" x14ac:dyDescent="0.55000000000000004">
      <c r="B1" s="22" t="s">
        <v>47</v>
      </c>
    </row>
    <row r="2" spans="2:28" ht="12" customHeight="1" x14ac:dyDescent="0.55000000000000004"/>
    <row r="3" spans="2:28" ht="24" customHeight="1" x14ac:dyDescent="0.55000000000000004">
      <c r="B3" s="14"/>
      <c r="C3" s="512" t="s">
        <v>217</v>
      </c>
      <c r="D3" s="512"/>
      <c r="E3" s="131">
        <f>ref_year!C5</f>
        <v>2030</v>
      </c>
      <c r="F3" s="14"/>
      <c r="H3" s="556" t="s">
        <v>0</v>
      </c>
      <c r="I3" s="557"/>
      <c r="J3" s="557"/>
      <c r="K3" s="557"/>
      <c r="L3" s="557"/>
      <c r="M3" s="557"/>
      <c r="N3" s="557"/>
      <c r="O3" s="557"/>
      <c r="P3" s="557"/>
      <c r="Q3" s="557"/>
      <c r="R3" s="558"/>
      <c r="T3" s="17" t="s">
        <v>127</v>
      </c>
      <c r="U3" s="17"/>
      <c r="V3" s="17"/>
      <c r="W3" s="17"/>
      <c r="X3" s="17"/>
      <c r="Y3" s="17"/>
    </row>
    <row r="4" spans="2:28" ht="42" customHeight="1" x14ac:dyDescent="0.55000000000000004">
      <c r="F4" s="9"/>
      <c r="H4" s="562" t="s">
        <v>41</v>
      </c>
      <c r="I4" s="563"/>
      <c r="J4" s="563"/>
      <c r="K4" s="564"/>
      <c r="L4" s="565" t="s">
        <v>39</v>
      </c>
      <c r="M4" s="569" t="s">
        <v>45</v>
      </c>
      <c r="N4" s="570"/>
      <c r="O4" s="31" t="s">
        <v>1</v>
      </c>
      <c r="P4" s="30" t="s">
        <v>11</v>
      </c>
      <c r="Q4" s="565" t="s">
        <v>31</v>
      </c>
      <c r="R4" s="565" t="s">
        <v>32</v>
      </c>
      <c r="T4" s="17" t="s">
        <v>135</v>
      </c>
      <c r="U4" s="17"/>
      <c r="V4" s="203">
        <v>0.05</v>
      </c>
      <c r="W4" s="17"/>
      <c r="X4" s="17"/>
      <c r="Y4" s="17"/>
      <c r="AA4" s="1" t="s">
        <v>177</v>
      </c>
      <c r="AB4" s="114" t="s">
        <v>182</v>
      </c>
    </row>
    <row r="5" spans="2:28" ht="48" customHeight="1" x14ac:dyDescent="0.55000000000000004">
      <c r="B5" s="451" t="s">
        <v>46</v>
      </c>
      <c r="C5" s="451"/>
      <c r="D5" s="451"/>
      <c r="E5" s="451"/>
      <c r="F5" s="451"/>
      <c r="H5" s="32" t="s">
        <v>40</v>
      </c>
      <c r="I5" s="32" t="s">
        <v>42</v>
      </c>
      <c r="J5" s="32" t="s">
        <v>43</v>
      </c>
      <c r="K5" s="32" t="s">
        <v>44</v>
      </c>
      <c r="L5" s="566"/>
      <c r="M5" s="32" t="s">
        <v>128</v>
      </c>
      <c r="N5" s="32" t="s">
        <v>129</v>
      </c>
      <c r="O5" s="32" t="s">
        <v>48</v>
      </c>
      <c r="P5" s="32" t="s">
        <v>49</v>
      </c>
      <c r="Q5" s="566"/>
      <c r="R5" s="566"/>
      <c r="T5" s="17" t="s">
        <v>255</v>
      </c>
      <c r="U5" s="17"/>
      <c r="V5" s="201">
        <v>1.5</v>
      </c>
      <c r="W5" s="17"/>
      <c r="X5" s="17"/>
      <c r="Y5" s="17"/>
      <c r="AA5" s="115" t="s">
        <v>183</v>
      </c>
      <c r="AB5" s="115"/>
    </row>
    <row r="6" spans="2:28" ht="24" customHeight="1" x14ac:dyDescent="0.55000000000000004">
      <c r="B6" s="18"/>
      <c r="C6" s="13" t="str">
        <f>haupttyp!C11</f>
        <v>car</v>
      </c>
      <c r="D6" s="13" t="str">
        <f>haupttyp!D11</f>
        <v>big</v>
      </c>
      <c r="E6" s="13" t="str">
        <f>haupttyp!E11</f>
        <v>electric motor</v>
      </c>
      <c r="F6" s="13" t="str">
        <f>haupttyp!F11</f>
        <v>H2-fuel cell</v>
      </c>
      <c r="H6" s="35">
        <f>INDEX(H$12:H$23,$B$10)</f>
        <v>22</v>
      </c>
      <c r="I6" s="35">
        <f t="shared" ref="I6:R6" si="0">INDEX(I$12:I$23,$B$10)</f>
        <v>1.1000000000000001</v>
      </c>
      <c r="J6" s="35">
        <f t="shared" si="0"/>
        <v>20.9</v>
      </c>
      <c r="K6" s="35">
        <f t="shared" si="0"/>
        <v>19.799999999999997</v>
      </c>
      <c r="L6" s="35">
        <f t="shared" si="0"/>
        <v>400</v>
      </c>
      <c r="M6" s="35">
        <f t="shared" si="0"/>
        <v>33</v>
      </c>
      <c r="N6" s="35">
        <f t="shared" si="0"/>
        <v>82.5</v>
      </c>
      <c r="O6" s="35">
        <f t="shared" si="0"/>
        <v>55</v>
      </c>
      <c r="P6" s="36">
        <f t="shared" si="0"/>
        <v>3300</v>
      </c>
      <c r="Q6" s="37">
        <f t="shared" si="0"/>
        <v>0</v>
      </c>
      <c r="R6" s="35">
        <f t="shared" si="0"/>
        <v>0</v>
      </c>
      <c r="T6" s="17"/>
      <c r="U6" s="17"/>
      <c r="V6" s="17"/>
      <c r="W6" s="17"/>
      <c r="X6" s="17"/>
      <c r="Y6" s="17"/>
      <c r="AA6" s="66"/>
      <c r="AB6" s="116" t="s">
        <v>181</v>
      </c>
    </row>
    <row r="7" spans="2:28" ht="24" customHeight="1" x14ac:dyDescent="0.55000000000000004">
      <c r="B7" s="19"/>
      <c r="C7" s="19"/>
      <c r="D7" s="19"/>
      <c r="E7" s="19"/>
      <c r="F7" s="20"/>
      <c r="M7" s="84" t="s">
        <v>309</v>
      </c>
      <c r="N7" s="363">
        <v>2.5</v>
      </c>
      <c r="T7" s="17"/>
      <c r="U7" s="17"/>
      <c r="V7" s="17"/>
      <c r="W7" s="17"/>
      <c r="X7" s="17"/>
      <c r="Y7" s="17"/>
      <c r="AA7" s="66"/>
      <c r="AB7" s="116" t="s">
        <v>184</v>
      </c>
    </row>
    <row r="8" spans="2:28" ht="9.6" customHeight="1" x14ac:dyDescent="0.55000000000000004">
      <c r="F8" s="9"/>
      <c r="G8" s="324"/>
      <c r="H8" s="364"/>
      <c r="I8" s="364"/>
      <c r="J8" s="364"/>
      <c r="K8" s="364"/>
      <c r="L8" s="364"/>
      <c r="M8" s="364"/>
      <c r="N8" s="364"/>
      <c r="O8" s="364"/>
      <c r="P8" s="364"/>
      <c r="Q8" s="364"/>
      <c r="R8" s="364"/>
      <c r="T8" s="17"/>
      <c r="U8" s="17"/>
      <c r="V8" s="17"/>
      <c r="W8" s="17"/>
      <c r="X8" s="17"/>
      <c r="Y8" s="17"/>
      <c r="AA8" s="66"/>
      <c r="AB8" s="66"/>
    </row>
    <row r="9" spans="2:28" ht="24" customHeight="1" x14ac:dyDescent="0.55000000000000004">
      <c r="H9" s="571" t="s">
        <v>390</v>
      </c>
      <c r="I9" s="572"/>
      <c r="J9" s="572"/>
      <c r="K9" s="572"/>
      <c r="L9" s="572"/>
      <c r="M9" s="572"/>
      <c r="N9" s="572"/>
      <c r="O9" s="572"/>
      <c r="P9" s="572"/>
      <c r="Q9" s="572"/>
      <c r="R9" s="573"/>
      <c r="T9" s="108"/>
      <c r="U9" s="109"/>
      <c r="V9" s="110" t="s">
        <v>130</v>
      </c>
      <c r="W9" s="110" t="s">
        <v>131</v>
      </c>
      <c r="X9" s="111"/>
      <c r="Y9" s="17"/>
      <c r="AA9" s="66" t="s">
        <v>137</v>
      </c>
      <c r="AB9" s="66">
        <v>896</v>
      </c>
    </row>
    <row r="10" spans="2:28" ht="34.950000000000003" customHeight="1" x14ac:dyDescent="0.55000000000000004">
      <c r="B10" s="33">
        <f>SUM(B12:B23)</f>
        <v>2</v>
      </c>
      <c r="H10" s="559" t="s">
        <v>41</v>
      </c>
      <c r="I10" s="560"/>
      <c r="J10" s="560"/>
      <c r="K10" s="561"/>
      <c r="L10" s="522" t="s">
        <v>39</v>
      </c>
      <c r="M10" s="567" t="s">
        <v>45</v>
      </c>
      <c r="N10" s="568"/>
      <c r="O10" s="27" t="s">
        <v>1</v>
      </c>
      <c r="P10" s="26" t="s">
        <v>11</v>
      </c>
      <c r="Q10" s="522" t="s">
        <v>31</v>
      </c>
      <c r="R10" s="522" t="s">
        <v>32</v>
      </c>
      <c r="T10" s="110" t="s">
        <v>132</v>
      </c>
      <c r="U10" s="110"/>
      <c r="V10" s="202">
        <v>0.05</v>
      </c>
      <c r="W10" s="202">
        <v>0.95</v>
      </c>
      <c r="X10" s="112"/>
      <c r="Y10" s="17"/>
      <c r="AA10" s="66" t="s">
        <v>138</v>
      </c>
      <c r="AB10" s="66">
        <v>435</v>
      </c>
    </row>
    <row r="11" spans="2:28" ht="24" customHeight="1" x14ac:dyDescent="0.55000000000000004">
      <c r="B11" s="519" t="s">
        <v>28</v>
      </c>
      <c r="C11" s="519"/>
      <c r="D11" s="519"/>
      <c r="E11" s="519"/>
      <c r="F11" s="519"/>
      <c r="H11" s="28" t="s">
        <v>40</v>
      </c>
      <c r="I11" s="28" t="s">
        <v>42</v>
      </c>
      <c r="J11" s="28" t="s">
        <v>43</v>
      </c>
      <c r="K11" s="28" t="s">
        <v>44</v>
      </c>
      <c r="L11" s="523"/>
      <c r="M11" s="28" t="s">
        <v>128</v>
      </c>
      <c r="N11" s="28" t="s">
        <v>129</v>
      </c>
      <c r="O11" s="28" t="s">
        <v>48</v>
      </c>
      <c r="P11" s="28" t="s">
        <v>49</v>
      </c>
      <c r="Q11" s="523"/>
      <c r="R11" s="523"/>
      <c r="T11" s="110" t="s">
        <v>134</v>
      </c>
      <c r="U11" s="110"/>
      <c r="V11" s="21">
        <v>15</v>
      </c>
      <c r="W11" s="21">
        <v>50</v>
      </c>
      <c r="X11" s="110" t="s">
        <v>75</v>
      </c>
      <c r="Y11" s="17"/>
      <c r="AA11" s="66" t="s">
        <v>139</v>
      </c>
      <c r="AB11" s="66">
        <v>1779</v>
      </c>
    </row>
    <row r="12" spans="2:28" ht="24" customHeight="1" x14ac:dyDescent="0.55000000000000004">
      <c r="B12" s="15">
        <f>IF(AND(C12=C$6,D12=D$6,E12=E$6,F12=F$6),1,0)</f>
        <v>0</v>
      </c>
      <c r="C12" s="16" t="s">
        <v>192</v>
      </c>
      <c r="D12" s="16" t="s">
        <v>194</v>
      </c>
      <c r="E12" s="15" t="s">
        <v>196</v>
      </c>
      <c r="F12" s="15" t="s">
        <v>197</v>
      </c>
      <c r="H12" s="159">
        <v>90</v>
      </c>
      <c r="I12" s="29">
        <f t="shared" ref="I12:I21" si="1">$H12*V$10</f>
        <v>4.5</v>
      </c>
      <c r="J12" s="29">
        <f t="shared" ref="J12:J21" si="2">$H12*W$10</f>
        <v>85.5</v>
      </c>
      <c r="K12" s="29">
        <f>J12-I12</f>
        <v>81</v>
      </c>
      <c r="L12" s="160">
        <v>400</v>
      </c>
      <c r="M12" s="29">
        <f>FU!H12*(1+Batterie!$V$4)</f>
        <v>131.25</v>
      </c>
      <c r="N12" s="29">
        <f>M12*IF($F12=$F$13,$N$7,1)</f>
        <v>131.25</v>
      </c>
      <c r="O12" s="29">
        <f>$H12*1000/INDEX($T$28:$W$28,MATCH($E$3,$T$27:$W$27))</f>
        <v>225</v>
      </c>
      <c r="P12" s="29">
        <f>$H12*INDEX($T$36:$W$36,MATCH($E$3,$T$35:$W$35))</f>
        <v>13500</v>
      </c>
      <c r="Q12" s="204">
        <v>0.15</v>
      </c>
      <c r="R12" s="29">
        <f>K12/Q12</f>
        <v>540</v>
      </c>
      <c r="T12" s="110"/>
      <c r="U12" s="110"/>
      <c r="V12" s="110"/>
      <c r="W12" s="21"/>
      <c r="X12" s="110"/>
      <c r="Y12" s="17"/>
      <c r="AA12" s="66" t="s">
        <v>140</v>
      </c>
      <c r="AB12" s="66">
        <v>131</v>
      </c>
    </row>
    <row r="13" spans="2:28" ht="24" customHeight="1" x14ac:dyDescent="0.55000000000000004">
      <c r="B13" s="15">
        <f>IF(AND(C13=C$6,D13=D$6,E13=E$6,F13=F$6),2,0)</f>
        <v>2</v>
      </c>
      <c r="C13" s="16" t="s">
        <v>192</v>
      </c>
      <c r="D13" s="16" t="s">
        <v>194</v>
      </c>
      <c r="E13" s="15" t="s">
        <v>196</v>
      </c>
      <c r="F13" s="13" t="s">
        <v>200</v>
      </c>
      <c r="H13" s="164">
        <f>M13/$V$5</f>
        <v>22</v>
      </c>
      <c r="I13" s="29">
        <f t="shared" si="1"/>
        <v>1.1000000000000001</v>
      </c>
      <c r="J13" s="29">
        <f t="shared" si="2"/>
        <v>20.9</v>
      </c>
      <c r="K13" s="29">
        <f t="shared" ref="K13:K21" si="3">J13-I13</f>
        <v>19.799999999999997</v>
      </c>
      <c r="L13" s="160">
        <v>400</v>
      </c>
      <c r="M13" s="200">
        <f>FC!H28</f>
        <v>33</v>
      </c>
      <c r="N13" s="29">
        <f t="shared" ref="N13:N21" si="4">M13*IF($F13=$F$13,$N$7,1)</f>
        <v>82.5</v>
      </c>
      <c r="O13" s="29">
        <f>$H13*1000/INDEX($T$28:$W$28,MATCH($E$3,$T$27:$W$27))</f>
        <v>55</v>
      </c>
      <c r="P13" s="29">
        <f>$H13*INDEX($T$36:$W$36,MATCH($E$3,$T$35:$W$35))</f>
        <v>3300</v>
      </c>
      <c r="Q13" s="204"/>
      <c r="R13" s="29"/>
      <c r="T13" s="17"/>
      <c r="U13" s="17"/>
      <c r="V13" s="17"/>
      <c r="W13" s="202"/>
      <c r="X13" s="17"/>
      <c r="Y13" s="17"/>
      <c r="AA13" s="66" t="s">
        <v>141</v>
      </c>
      <c r="AB13" s="66">
        <v>377</v>
      </c>
    </row>
    <row r="14" spans="2:28" ht="24" customHeight="1" x14ac:dyDescent="0.55000000000000004">
      <c r="B14" s="15">
        <f>IF(AND(C14=C$6,D14=D$6,E14=E$6,F14=F$6),3,0)</f>
        <v>0</v>
      </c>
      <c r="C14" s="16" t="s">
        <v>192</v>
      </c>
      <c r="D14" s="16" t="s">
        <v>194</v>
      </c>
      <c r="E14" s="15" t="s">
        <v>358</v>
      </c>
      <c r="F14" s="15" t="s">
        <v>199</v>
      </c>
      <c r="G14" s="358" t="s">
        <v>382</v>
      </c>
      <c r="H14" s="323">
        <v>1E-4</v>
      </c>
      <c r="I14" s="323">
        <v>1E-10</v>
      </c>
      <c r="J14" s="325">
        <f>I14*1.05</f>
        <v>1.0500000000000001E-10</v>
      </c>
      <c r="K14" s="323">
        <v>1E-4</v>
      </c>
      <c r="L14" s="323">
        <v>1E-4</v>
      </c>
      <c r="M14" s="323">
        <v>1E-4</v>
      </c>
      <c r="N14" s="323">
        <v>1E-4</v>
      </c>
      <c r="O14" s="323">
        <v>1E-4</v>
      </c>
      <c r="P14" s="323">
        <v>1E-4</v>
      </c>
      <c r="Q14" s="323">
        <v>1E-4</v>
      </c>
      <c r="R14" s="323">
        <v>0.99990000000000001</v>
      </c>
      <c r="T14" s="17" t="s">
        <v>133</v>
      </c>
      <c r="U14" s="17"/>
      <c r="V14" s="110"/>
      <c r="W14" s="21">
        <v>400</v>
      </c>
      <c r="X14" s="113" t="s">
        <v>203</v>
      </c>
      <c r="Y14" s="17"/>
      <c r="AA14" s="66" t="s">
        <v>142</v>
      </c>
      <c r="AB14" s="66">
        <v>457</v>
      </c>
    </row>
    <row r="15" spans="2:28" ht="24" customHeight="1" x14ac:dyDescent="0.55000000000000004">
      <c r="B15" s="15">
        <f>IF(AND(C15=C$6,D15=D$6,E15=E$6,F15=F$6),4,0)</f>
        <v>0</v>
      </c>
      <c r="C15" s="16" t="s">
        <v>192</v>
      </c>
      <c r="D15" s="16" t="s">
        <v>193</v>
      </c>
      <c r="E15" s="15" t="s">
        <v>196</v>
      </c>
      <c r="F15" s="15" t="s">
        <v>197</v>
      </c>
      <c r="H15" s="159">
        <v>60</v>
      </c>
      <c r="I15" s="29">
        <f t="shared" si="1"/>
        <v>3</v>
      </c>
      <c r="J15" s="29">
        <f t="shared" si="2"/>
        <v>57</v>
      </c>
      <c r="K15" s="29">
        <f t="shared" si="3"/>
        <v>54</v>
      </c>
      <c r="L15" s="160">
        <v>400</v>
      </c>
      <c r="M15" s="29">
        <f>FU!H15*(1+Batterie!$V$4)</f>
        <v>89.25</v>
      </c>
      <c r="N15" s="29">
        <f t="shared" si="4"/>
        <v>89.25</v>
      </c>
      <c r="O15" s="29">
        <f t="shared" ref="O15:O16" si="5">$H15*1000/INDEX($T$28:$W$28,MATCH($E$3,$T$27:$W$27))</f>
        <v>150</v>
      </c>
      <c r="P15" s="29">
        <f>$H15*INDEX($T$36:$W$36,MATCH($E$3,$T$35:$W$35))</f>
        <v>9000</v>
      </c>
      <c r="Q15" s="204">
        <v>0.13</v>
      </c>
      <c r="R15" s="29">
        <f>K15/Q15</f>
        <v>415.38461538461536</v>
      </c>
      <c r="T15" s="17" t="s">
        <v>191</v>
      </c>
      <c r="U15" s="17"/>
      <c r="V15" s="17"/>
      <c r="W15" s="202">
        <v>0.95</v>
      </c>
      <c r="X15" s="117"/>
      <c r="Y15" s="17"/>
      <c r="AA15" s="66" t="s">
        <v>143</v>
      </c>
      <c r="AB15" s="66">
        <v>460</v>
      </c>
    </row>
    <row r="16" spans="2:28" ht="24" customHeight="1" x14ac:dyDescent="0.55000000000000004">
      <c r="B16" s="15">
        <f>IF(AND(C16=C$6,D16=D$6,E16=E$6,F16=F$6),5,0)</f>
        <v>0</v>
      </c>
      <c r="C16" s="16" t="s">
        <v>192</v>
      </c>
      <c r="D16" s="16" t="s">
        <v>193</v>
      </c>
      <c r="E16" s="15" t="s">
        <v>196</v>
      </c>
      <c r="F16" s="13" t="s">
        <v>200</v>
      </c>
      <c r="H16" s="164">
        <f>M16/$V$5</f>
        <v>20.533333333333331</v>
      </c>
      <c r="I16" s="29">
        <f t="shared" si="1"/>
        <v>1.0266666666666666</v>
      </c>
      <c r="J16" s="29">
        <f t="shared" si="2"/>
        <v>19.506666666666664</v>
      </c>
      <c r="K16" s="29">
        <f t="shared" si="3"/>
        <v>18.479999999999997</v>
      </c>
      <c r="L16" s="160">
        <v>400</v>
      </c>
      <c r="M16" s="200">
        <f>FC!G28</f>
        <v>30.799999999999997</v>
      </c>
      <c r="N16" s="29">
        <f t="shared" si="4"/>
        <v>77</v>
      </c>
      <c r="O16" s="29">
        <f t="shared" si="5"/>
        <v>51.333333333333329</v>
      </c>
      <c r="P16" s="29">
        <f>$H16*INDEX($T$36:$W$36,MATCH($E$3,$T$35:$W$35))</f>
        <v>3079.9999999999995</v>
      </c>
      <c r="Q16" s="204"/>
      <c r="R16" s="29"/>
      <c r="T16" s="17" t="s">
        <v>136</v>
      </c>
      <c r="U16" s="17"/>
      <c r="V16" s="17"/>
      <c r="W16" s="202">
        <v>0.95</v>
      </c>
      <c r="X16" s="17"/>
      <c r="Y16" s="17"/>
      <c r="AA16" s="66" t="s">
        <v>144</v>
      </c>
      <c r="AB16" s="66">
        <v>439</v>
      </c>
    </row>
    <row r="17" spans="2:28" ht="24" customHeight="1" x14ac:dyDescent="0.55000000000000004">
      <c r="B17" s="15">
        <f>IF(AND(C17=C$6,D17=D$6,E17=E$6,F17=F$6),6,0)</f>
        <v>0</v>
      </c>
      <c r="C17" s="16" t="s">
        <v>192</v>
      </c>
      <c r="D17" s="16" t="s">
        <v>193</v>
      </c>
      <c r="E17" s="15" t="s">
        <v>358</v>
      </c>
      <c r="F17" s="15" t="s">
        <v>199</v>
      </c>
      <c r="G17" s="358" t="s">
        <v>382</v>
      </c>
      <c r="H17" s="323">
        <v>1E-4</v>
      </c>
      <c r="I17" s="323">
        <v>1E-10</v>
      </c>
      <c r="J17" s="325">
        <f>I17*1.05</f>
        <v>1.0500000000000001E-10</v>
      </c>
      <c r="K17" s="323">
        <v>1E-4</v>
      </c>
      <c r="L17" s="323">
        <v>1E-4</v>
      </c>
      <c r="M17" s="323">
        <v>1E-4</v>
      </c>
      <c r="N17" s="323">
        <v>1E-4</v>
      </c>
      <c r="O17" s="323">
        <v>1E-4</v>
      </c>
      <c r="P17" s="323">
        <v>1E-4</v>
      </c>
      <c r="Q17" s="323">
        <v>1E-4</v>
      </c>
      <c r="R17" s="323">
        <v>0.99990000000000001</v>
      </c>
      <c r="Y17" s="17"/>
      <c r="AA17" s="66" t="s">
        <v>145</v>
      </c>
      <c r="AB17" s="66" t="s">
        <v>146</v>
      </c>
    </row>
    <row r="18" spans="2:28" ht="24" customHeight="1" x14ac:dyDescent="0.55000000000000004">
      <c r="B18" s="15">
        <f>IF(AND(C18=C$6,D18=D$6,E18=E$6,F18=F$6),7,0)</f>
        <v>0</v>
      </c>
      <c r="C18" s="16" t="s">
        <v>195</v>
      </c>
      <c r="D18" s="16" t="s">
        <v>194</v>
      </c>
      <c r="E18" s="15" t="s">
        <v>196</v>
      </c>
      <c r="F18" s="13" t="s">
        <v>200</v>
      </c>
      <c r="H18" s="164">
        <f>M18/$V$5</f>
        <v>55.000000000000007</v>
      </c>
      <c r="I18" s="29">
        <f t="shared" si="1"/>
        <v>2.7500000000000004</v>
      </c>
      <c r="J18" s="29">
        <f t="shared" si="2"/>
        <v>52.250000000000007</v>
      </c>
      <c r="K18" s="29">
        <f t="shared" si="3"/>
        <v>49.500000000000007</v>
      </c>
      <c r="L18" s="160">
        <v>400</v>
      </c>
      <c r="M18" s="200">
        <f>FC!J28</f>
        <v>82.500000000000014</v>
      </c>
      <c r="N18" s="29">
        <f t="shared" si="4"/>
        <v>206.25000000000003</v>
      </c>
      <c r="O18" s="29">
        <f>$H18*1000/INDEX($T$28:$W$28,MATCH($E$3,$T$27:$W$27))</f>
        <v>137.50000000000003</v>
      </c>
      <c r="P18" s="29">
        <f>$H18*INDEX($T$36:$W$36,MATCH($E$3,$T$35:$W$35))</f>
        <v>8250.0000000000018</v>
      </c>
      <c r="Q18" s="204"/>
      <c r="R18" s="29"/>
      <c r="T18" s="134" t="s">
        <v>218</v>
      </c>
      <c r="U18" s="132"/>
      <c r="V18" s="132"/>
      <c r="W18" s="132"/>
      <c r="Y18" s="17"/>
      <c r="AA18" s="66" t="s">
        <v>147</v>
      </c>
      <c r="AB18" s="66">
        <v>128</v>
      </c>
    </row>
    <row r="19" spans="2:28" ht="24" customHeight="1" x14ac:dyDescent="0.55000000000000004">
      <c r="B19" s="15">
        <f>IF(AND(C19=C$6,D19=D$6,E19=E$6,F19=F$6),8,0)</f>
        <v>0</v>
      </c>
      <c r="C19" s="16" t="s">
        <v>195</v>
      </c>
      <c r="D19" s="16" t="s">
        <v>194</v>
      </c>
      <c r="E19" s="15" t="s">
        <v>358</v>
      </c>
      <c r="F19" s="15" t="s">
        <v>199</v>
      </c>
      <c r="G19" s="358" t="s">
        <v>382</v>
      </c>
      <c r="H19" s="323">
        <v>1E-4</v>
      </c>
      <c r="I19" s="323">
        <v>1E-10</v>
      </c>
      <c r="J19" s="325">
        <f>I19*1.05</f>
        <v>1.0500000000000001E-10</v>
      </c>
      <c r="K19" s="323">
        <v>1E-4</v>
      </c>
      <c r="L19" s="323">
        <v>1E-4</v>
      </c>
      <c r="M19" s="323">
        <v>1E-4</v>
      </c>
      <c r="N19" s="323">
        <v>1E-4</v>
      </c>
      <c r="O19" s="323">
        <v>1E-4</v>
      </c>
      <c r="P19" s="323">
        <v>1E-4</v>
      </c>
      <c r="Q19" s="323">
        <v>1E-4</v>
      </c>
      <c r="R19" s="323">
        <v>0.99990000000000001</v>
      </c>
      <c r="T19" s="133" t="s">
        <v>219</v>
      </c>
      <c r="U19" s="133"/>
      <c r="V19" s="133"/>
      <c r="W19" s="133"/>
      <c r="Y19" s="17"/>
      <c r="AA19" s="66" t="s">
        <v>148</v>
      </c>
      <c r="AB19" s="66">
        <v>710</v>
      </c>
    </row>
    <row r="20" spans="2:28" ht="24" customHeight="1" x14ac:dyDescent="0.55000000000000004">
      <c r="B20" s="15">
        <f>IF(AND(C20=C$6,D20=D$6,E20=E$6,F20=F$6),9,0)</f>
        <v>0</v>
      </c>
      <c r="C20" s="16" t="s">
        <v>195</v>
      </c>
      <c r="D20" s="16" t="s">
        <v>193</v>
      </c>
      <c r="E20" s="15" t="s">
        <v>196</v>
      </c>
      <c r="F20" s="15" t="s">
        <v>197</v>
      </c>
      <c r="H20" s="159">
        <v>120</v>
      </c>
      <c r="I20" s="29">
        <f t="shared" si="1"/>
        <v>6</v>
      </c>
      <c r="J20" s="29">
        <f t="shared" si="2"/>
        <v>114</v>
      </c>
      <c r="K20" s="29">
        <f t="shared" si="3"/>
        <v>108</v>
      </c>
      <c r="L20" s="160">
        <v>400</v>
      </c>
      <c r="M20" s="29">
        <f>FU!H20*(1+Batterie!$V$4)</f>
        <v>173.25</v>
      </c>
      <c r="N20" s="29">
        <f t="shared" si="4"/>
        <v>173.25</v>
      </c>
      <c r="O20" s="29">
        <f t="shared" ref="O20:O21" si="6">$H20*1000/INDEX($T$28:$W$28,MATCH($E$3,$T$27:$W$27))</f>
        <v>300</v>
      </c>
      <c r="P20" s="29">
        <f>$H20*INDEX($T$36:$W$36,MATCH($E$3,$T$35:$W$35))</f>
        <v>18000</v>
      </c>
      <c r="Q20" s="204">
        <v>0.2</v>
      </c>
      <c r="R20" s="29">
        <f>K20/Q20</f>
        <v>540</v>
      </c>
      <c r="T20" s="138">
        <v>1990</v>
      </c>
      <c r="U20" s="139">
        <v>2020</v>
      </c>
      <c r="V20" s="139">
        <v>2030</v>
      </c>
      <c r="W20" s="140">
        <v>2050</v>
      </c>
      <c r="Y20" s="17"/>
      <c r="AA20" s="66" t="s">
        <v>149</v>
      </c>
      <c r="AB20" s="66">
        <v>800</v>
      </c>
    </row>
    <row r="21" spans="2:28" ht="24" customHeight="1" x14ac:dyDescent="0.55000000000000004">
      <c r="B21" s="15">
        <f>IF(AND(C21=C$6,D21=D$6,E21=E$6,F21=F$6),10,0)</f>
        <v>0</v>
      </c>
      <c r="C21" s="16" t="s">
        <v>195</v>
      </c>
      <c r="D21" s="16" t="s">
        <v>193</v>
      </c>
      <c r="E21" s="15" t="s">
        <v>196</v>
      </c>
      <c r="F21" s="13" t="s">
        <v>200</v>
      </c>
      <c r="H21" s="164">
        <f>M21/$V$5</f>
        <v>29.333333333333332</v>
      </c>
      <c r="I21" s="29">
        <f t="shared" si="1"/>
        <v>1.4666666666666668</v>
      </c>
      <c r="J21" s="29">
        <f t="shared" si="2"/>
        <v>27.866666666666664</v>
      </c>
      <c r="K21" s="29">
        <f t="shared" si="3"/>
        <v>26.4</v>
      </c>
      <c r="L21" s="160">
        <v>400</v>
      </c>
      <c r="M21" s="200">
        <f>FC!I28</f>
        <v>44</v>
      </c>
      <c r="N21" s="29">
        <f t="shared" si="4"/>
        <v>110</v>
      </c>
      <c r="O21" s="29">
        <f t="shared" si="6"/>
        <v>73.333333333333329</v>
      </c>
      <c r="P21" s="29">
        <f>$H21*INDEX($T$36:$W$36,MATCH($E$3,$T$35:$W$35))</f>
        <v>4400</v>
      </c>
      <c r="Q21" s="204"/>
      <c r="R21" s="29"/>
      <c r="T21" s="141">
        <v>0.115</v>
      </c>
      <c r="U21" s="135">
        <f t="shared" ref="U21:W22" si="7">$T21*U$23</f>
        <v>8.0500000000000002E-2</v>
      </c>
      <c r="V21" s="135">
        <f t="shared" si="7"/>
        <v>5.7500000000000002E-2</v>
      </c>
      <c r="W21" s="136">
        <f t="shared" si="7"/>
        <v>3.4500000000000003E-2</v>
      </c>
      <c r="X21" s="17"/>
      <c r="Y21" s="17"/>
      <c r="AA21" s="66" t="s">
        <v>150</v>
      </c>
      <c r="AB21" s="66">
        <v>246</v>
      </c>
    </row>
    <row r="22" spans="2:28" ht="24" customHeight="1" x14ac:dyDescent="0.55000000000000004">
      <c r="B22" s="15">
        <f>IF(AND(C22=C$6,D22=D$6,E22=E$6,F22=F$6),11,0)</f>
        <v>0</v>
      </c>
      <c r="C22" s="16" t="s">
        <v>195</v>
      </c>
      <c r="D22" s="16" t="s">
        <v>193</v>
      </c>
      <c r="E22" s="15" t="s">
        <v>358</v>
      </c>
      <c r="F22" s="15" t="s">
        <v>199</v>
      </c>
      <c r="G22" s="358" t="s">
        <v>382</v>
      </c>
      <c r="H22" s="323">
        <v>1E-4</v>
      </c>
      <c r="I22" s="323">
        <v>1E-10</v>
      </c>
      <c r="J22" s="325">
        <f>I22*1.05</f>
        <v>1.0500000000000001E-10</v>
      </c>
      <c r="K22" s="323">
        <v>1E-4</v>
      </c>
      <c r="L22" s="323">
        <v>1E-4</v>
      </c>
      <c r="M22" s="323">
        <v>1E-4</v>
      </c>
      <c r="N22" s="323">
        <v>1E-4</v>
      </c>
      <c r="O22" s="323">
        <v>1E-4</v>
      </c>
      <c r="P22" s="323">
        <v>1E-4</v>
      </c>
      <c r="Q22" s="323">
        <v>1E-4</v>
      </c>
      <c r="R22" s="323">
        <v>0.99990000000000001</v>
      </c>
      <c r="T22" s="141">
        <v>0.08</v>
      </c>
      <c r="U22" s="135">
        <f t="shared" si="7"/>
        <v>5.5999999999999994E-2</v>
      </c>
      <c r="V22" s="135">
        <f t="shared" si="7"/>
        <v>0.04</v>
      </c>
      <c r="W22" s="136">
        <f t="shared" si="7"/>
        <v>2.4E-2</v>
      </c>
      <c r="Y22" s="17"/>
      <c r="AA22" s="66" t="s">
        <v>151</v>
      </c>
      <c r="AB22" s="66">
        <v>780</v>
      </c>
    </row>
    <row r="23" spans="2:28" ht="27" customHeight="1" x14ac:dyDescent="0.55000000000000004">
      <c r="B23" s="15">
        <f>IF(AND(C23=C$6,D23=D$6,E23=E$6,F23=F$6),12,0)</f>
        <v>0</v>
      </c>
      <c r="C23" s="16" t="s">
        <v>195</v>
      </c>
      <c r="D23" s="16" t="s">
        <v>194</v>
      </c>
      <c r="E23" s="16" t="s">
        <v>196</v>
      </c>
      <c r="F23" s="16" t="s">
        <v>197</v>
      </c>
      <c r="H23" s="159">
        <v>500</v>
      </c>
      <c r="I23" s="29">
        <f t="shared" ref="I23" si="8">$H23*V$10</f>
        <v>25</v>
      </c>
      <c r="J23" s="29">
        <f t="shared" ref="J23" si="9">$H23*W$10</f>
        <v>475</v>
      </c>
      <c r="K23" s="29">
        <f t="shared" ref="K23" si="10">J23-I23</f>
        <v>450</v>
      </c>
      <c r="L23" s="160">
        <v>400</v>
      </c>
      <c r="M23" s="29">
        <f>FU!H23*(1+Batterie!$V$4)</f>
        <v>441</v>
      </c>
      <c r="N23" s="29">
        <f t="shared" ref="N23" si="11">M23*IF($F23=$F$13,$N$7,1)</f>
        <v>441</v>
      </c>
      <c r="O23" s="29">
        <f>$H23*1000/INDEX($T$28:$W$28,MATCH($E$3,$T$27:$W$27))</f>
        <v>1250</v>
      </c>
      <c r="P23" s="29">
        <f>$H23*INDEX($T$36:$W$36,MATCH($E$3,$T$35:$W$35))</f>
        <v>75000</v>
      </c>
      <c r="Q23" s="204">
        <v>0.5</v>
      </c>
      <c r="R23" s="29">
        <f>K23/Q23</f>
        <v>900</v>
      </c>
      <c r="T23" s="137"/>
      <c r="U23" s="142">
        <v>0.7</v>
      </c>
      <c r="V23" s="142">
        <v>0.5</v>
      </c>
      <c r="W23" s="143">
        <v>0.3</v>
      </c>
      <c r="Y23" s="17"/>
      <c r="AA23" s="66" t="s">
        <v>152</v>
      </c>
      <c r="AB23" s="66">
        <v>427</v>
      </c>
    </row>
    <row r="24" spans="2:28" ht="12" customHeight="1" x14ac:dyDescent="0.55000000000000004">
      <c r="Y24" s="17"/>
      <c r="AA24" s="66" t="s">
        <v>153</v>
      </c>
      <c r="AB24" s="66">
        <v>472</v>
      </c>
    </row>
    <row r="25" spans="2:28" ht="24" customHeight="1" x14ac:dyDescent="0.55000000000000004">
      <c r="T25" s="399" t="s">
        <v>220</v>
      </c>
      <c r="U25" s="400"/>
      <c r="V25" s="400"/>
      <c r="W25" s="400"/>
      <c r="Y25" s="17"/>
      <c r="AA25" s="66" t="s">
        <v>154</v>
      </c>
      <c r="AB25" s="66">
        <v>715</v>
      </c>
    </row>
    <row r="26" spans="2:28" ht="18" customHeight="1" x14ac:dyDescent="0.55000000000000004">
      <c r="T26" s="401" t="s">
        <v>227</v>
      </c>
      <c r="U26" s="402"/>
      <c r="V26" s="402"/>
      <c r="W26" s="137"/>
      <c r="Y26" s="17"/>
      <c r="AA26" s="66" t="s">
        <v>155</v>
      </c>
      <c r="AB26" s="66">
        <v>470</v>
      </c>
    </row>
    <row r="27" spans="2:28" ht="24" customHeight="1" x14ac:dyDescent="0.55000000000000004">
      <c r="T27" s="139">
        <v>1990</v>
      </c>
      <c r="U27" s="139">
        <v>2020</v>
      </c>
      <c r="V27" s="139">
        <v>2030</v>
      </c>
      <c r="W27" s="139">
        <v>2050</v>
      </c>
      <c r="AA27" s="66" t="s">
        <v>156</v>
      </c>
      <c r="AB27" s="66">
        <v>385</v>
      </c>
    </row>
    <row r="28" spans="2:28" ht="24" customHeight="1" x14ac:dyDescent="0.55000000000000004">
      <c r="C28" s="6" t="s">
        <v>0</v>
      </c>
      <c r="D28" s="5" t="s">
        <v>3</v>
      </c>
      <c r="E28" s="5" t="s">
        <v>2</v>
      </c>
      <c r="F28" s="5" t="s">
        <v>5</v>
      </c>
      <c r="G28" s="5"/>
      <c r="H28" s="553" t="s">
        <v>8</v>
      </c>
      <c r="I28" s="554"/>
      <c r="J28" s="554"/>
      <c r="K28" s="555"/>
      <c r="L28" s="542" t="s">
        <v>6</v>
      </c>
      <c r="M28" s="543"/>
      <c r="N28" s="543"/>
      <c r="O28" s="544"/>
      <c r="T28" s="403">
        <v>100</v>
      </c>
      <c r="U28" s="403">
        <v>200</v>
      </c>
      <c r="V28" s="403">
        <v>400</v>
      </c>
      <c r="W28" s="403">
        <v>750</v>
      </c>
      <c r="AA28" s="66" t="s">
        <v>157</v>
      </c>
      <c r="AB28" s="66">
        <v>440</v>
      </c>
    </row>
    <row r="29" spans="2:28" ht="24" customHeight="1" x14ac:dyDescent="0.55000000000000004">
      <c r="C29" s="2" t="s">
        <v>1</v>
      </c>
      <c r="D29" s="2" t="s">
        <v>4</v>
      </c>
      <c r="E29" s="2">
        <v>100</v>
      </c>
      <c r="F29" s="2">
        <v>200</v>
      </c>
      <c r="G29" s="2"/>
      <c r="H29" s="545" t="s">
        <v>9</v>
      </c>
      <c r="I29" s="546"/>
      <c r="J29" s="546"/>
      <c r="K29" s="547"/>
      <c r="L29" s="539" t="s">
        <v>7</v>
      </c>
      <c r="M29" s="540"/>
      <c r="N29" s="540"/>
      <c r="O29" s="541"/>
      <c r="T29" s="401" t="s">
        <v>422</v>
      </c>
      <c r="U29" s="402"/>
      <c r="V29" s="402"/>
      <c r="W29" s="137"/>
      <c r="AA29" s="66" t="s">
        <v>158</v>
      </c>
      <c r="AB29" s="66">
        <v>380</v>
      </c>
    </row>
    <row r="30" spans="2:28" ht="24" customHeight="1" x14ac:dyDescent="0.55000000000000004">
      <c r="C30" s="2"/>
      <c r="D30" s="2"/>
      <c r="E30" s="2">
        <v>120</v>
      </c>
      <c r="F30" s="2"/>
      <c r="G30" s="2"/>
      <c r="H30" s="548"/>
      <c r="I30" s="525"/>
      <c r="J30" s="525"/>
      <c r="K30" s="549"/>
      <c r="L30" s="539" t="s">
        <v>13</v>
      </c>
      <c r="M30" s="540"/>
      <c r="N30" s="540"/>
      <c r="O30" s="541"/>
      <c r="T30" s="139">
        <v>1990</v>
      </c>
      <c r="U30" s="139">
        <v>2020</v>
      </c>
      <c r="V30" s="139">
        <v>2030</v>
      </c>
      <c r="W30" s="139">
        <v>2050</v>
      </c>
      <c r="AA30" s="66" t="s">
        <v>159</v>
      </c>
      <c r="AB30" s="66">
        <v>390</v>
      </c>
    </row>
    <row r="31" spans="2:28" ht="24" customHeight="1" x14ac:dyDescent="0.55000000000000004">
      <c r="C31" s="2"/>
      <c r="D31" s="2"/>
      <c r="E31" s="2">
        <v>85</v>
      </c>
      <c r="F31" s="2"/>
      <c r="G31" s="2"/>
      <c r="H31" s="550"/>
      <c r="I31" s="551"/>
      <c r="J31" s="551"/>
      <c r="K31" s="552"/>
      <c r="L31" s="539" t="s">
        <v>10</v>
      </c>
      <c r="M31" s="540"/>
      <c r="N31" s="540"/>
      <c r="O31" s="541"/>
      <c r="T31" s="403">
        <v>250</v>
      </c>
      <c r="U31" s="403">
        <v>500</v>
      </c>
      <c r="V31" s="403">
        <v>750</v>
      </c>
      <c r="W31" s="403">
        <v>1100</v>
      </c>
      <c r="AA31" s="66" t="s">
        <v>160</v>
      </c>
      <c r="AB31" s="66">
        <v>1046</v>
      </c>
    </row>
    <row r="32" spans="2:28" ht="24" customHeight="1" x14ac:dyDescent="0.55000000000000004">
      <c r="C32" s="2" t="s">
        <v>11</v>
      </c>
      <c r="D32" s="2" t="s">
        <v>12</v>
      </c>
      <c r="E32" s="2">
        <v>250</v>
      </c>
      <c r="F32" s="2">
        <v>125</v>
      </c>
      <c r="G32" s="2"/>
      <c r="H32" s="3"/>
      <c r="I32" s="3"/>
      <c r="J32" s="3"/>
      <c r="K32" s="3"/>
      <c r="L32" s="539" t="s">
        <v>14</v>
      </c>
      <c r="M32" s="540"/>
      <c r="N32" s="540"/>
      <c r="O32" s="541"/>
      <c r="AA32" s="66" t="s">
        <v>161</v>
      </c>
      <c r="AB32" s="66">
        <v>1000</v>
      </c>
    </row>
    <row r="33" spans="3:28" ht="24" customHeight="1" x14ac:dyDescent="0.55000000000000004">
      <c r="C33" s="2" t="s">
        <v>15</v>
      </c>
      <c r="D33" s="4" t="s">
        <v>16</v>
      </c>
      <c r="E33" s="2">
        <v>2000</v>
      </c>
      <c r="F33" s="2">
        <v>5000</v>
      </c>
      <c r="G33" s="2"/>
      <c r="H33" s="3"/>
      <c r="I33" s="3"/>
      <c r="J33" s="3"/>
      <c r="K33" s="3"/>
      <c r="L33" s="539" t="s">
        <v>17</v>
      </c>
      <c r="M33" s="540"/>
      <c r="N33" s="540"/>
      <c r="O33" s="541"/>
      <c r="T33" s="399" t="s">
        <v>423</v>
      </c>
      <c r="U33" s="400"/>
      <c r="V33" s="400"/>
      <c r="W33" s="400"/>
      <c r="AA33" s="66" t="s">
        <v>162</v>
      </c>
      <c r="AB33" s="66">
        <v>477</v>
      </c>
    </row>
    <row r="34" spans="3:28" ht="24" customHeight="1" x14ac:dyDescent="0.55000000000000004">
      <c r="C34" s="2" t="s">
        <v>18</v>
      </c>
      <c r="D34" s="2" t="s">
        <v>50</v>
      </c>
      <c r="E34" s="24">
        <v>4.0000000000000001E-3</v>
      </c>
      <c r="F34" s="24">
        <v>2E-3</v>
      </c>
      <c r="G34" s="2"/>
      <c r="H34" s="3" t="s">
        <v>23</v>
      </c>
      <c r="I34" s="3"/>
      <c r="J34" s="3"/>
      <c r="K34" s="3"/>
      <c r="L34" s="396" t="s">
        <v>17</v>
      </c>
      <c r="M34" s="397"/>
      <c r="N34" s="397"/>
      <c r="O34" s="398"/>
      <c r="T34" s="401" t="s">
        <v>424</v>
      </c>
      <c r="U34" s="402"/>
      <c r="V34" s="402"/>
      <c r="W34" s="137"/>
      <c r="AA34" s="66" t="s">
        <v>163</v>
      </c>
      <c r="AB34" s="66">
        <v>376</v>
      </c>
    </row>
    <row r="35" spans="3:28" ht="24" customHeight="1" x14ac:dyDescent="0.55000000000000004">
      <c r="C35" s="2"/>
      <c r="D35" s="2" t="s">
        <v>51</v>
      </c>
      <c r="E35" s="25">
        <v>-0.03</v>
      </c>
      <c r="F35" s="24">
        <v>-1.4999999999999999E-2</v>
      </c>
      <c r="G35" s="2"/>
      <c r="H35" s="3" t="s">
        <v>22</v>
      </c>
      <c r="I35" s="3"/>
      <c r="J35" s="3"/>
      <c r="K35" s="3"/>
      <c r="L35" s="396" t="s">
        <v>17</v>
      </c>
      <c r="M35" s="397"/>
      <c r="N35" s="397"/>
      <c r="O35" s="398"/>
      <c r="T35" s="139">
        <v>1990</v>
      </c>
      <c r="U35" s="139">
        <v>2020</v>
      </c>
      <c r="V35" s="139">
        <v>2030</v>
      </c>
      <c r="W35" s="139">
        <v>2050</v>
      </c>
      <c r="AA35" s="66" t="s">
        <v>164</v>
      </c>
      <c r="AB35" s="66">
        <v>272</v>
      </c>
    </row>
    <row r="36" spans="3:28" ht="24" customHeight="1" x14ac:dyDescent="0.55000000000000004">
      <c r="C36" s="2" t="s">
        <v>19</v>
      </c>
      <c r="D36" s="2" t="s">
        <v>52</v>
      </c>
      <c r="E36" s="24">
        <v>2.5000000000000001E-3</v>
      </c>
      <c r="F36" s="24">
        <v>1E-3</v>
      </c>
      <c r="G36" s="2"/>
      <c r="H36" s="3" t="s">
        <v>23</v>
      </c>
      <c r="I36" s="3"/>
      <c r="J36" s="3"/>
      <c r="K36" s="3"/>
      <c r="L36" s="396" t="s">
        <v>17</v>
      </c>
      <c r="M36" s="397"/>
      <c r="N36" s="397"/>
      <c r="O36" s="398"/>
      <c r="T36" s="403">
        <v>1000</v>
      </c>
      <c r="U36" s="403">
        <v>220</v>
      </c>
      <c r="V36" s="403">
        <v>150</v>
      </c>
      <c r="W36" s="403">
        <v>100</v>
      </c>
      <c r="AA36" s="66" t="s">
        <v>165</v>
      </c>
      <c r="AB36" s="66">
        <v>1234</v>
      </c>
    </row>
    <row r="37" spans="3:28" ht="58.5" x14ac:dyDescent="0.55000000000000004">
      <c r="C37" s="2"/>
      <c r="D37" s="2" t="s">
        <v>53</v>
      </c>
      <c r="E37" s="25">
        <v>-0.02</v>
      </c>
      <c r="F37" s="25">
        <v>-0.01</v>
      </c>
      <c r="G37" s="2"/>
      <c r="H37" s="3" t="s">
        <v>22</v>
      </c>
      <c r="I37" s="3"/>
      <c r="J37" s="3"/>
      <c r="K37" s="3"/>
      <c r="L37" s="396" t="s">
        <v>17</v>
      </c>
      <c r="M37" s="397"/>
      <c r="N37" s="397"/>
      <c r="O37" s="398"/>
      <c r="AA37" s="66" t="s">
        <v>166</v>
      </c>
      <c r="AB37" s="66">
        <v>393</v>
      </c>
    </row>
    <row r="38" spans="3:28" ht="46.8" x14ac:dyDescent="0.55000000000000004">
      <c r="C38" s="2" t="s">
        <v>20</v>
      </c>
      <c r="D38" s="2"/>
      <c r="E38" s="25">
        <v>0.93</v>
      </c>
      <c r="F38" s="2"/>
      <c r="G38" s="2"/>
      <c r="H38" s="3"/>
      <c r="I38" s="3"/>
      <c r="J38" s="3"/>
      <c r="K38" s="3"/>
      <c r="L38" s="396" t="s">
        <v>21</v>
      </c>
      <c r="M38" s="397"/>
      <c r="N38" s="397"/>
      <c r="O38" s="398"/>
      <c r="AA38" s="66" t="s">
        <v>167</v>
      </c>
      <c r="AB38" s="66">
        <v>418</v>
      </c>
    </row>
    <row r="39" spans="3:28" ht="58.5" x14ac:dyDescent="0.55000000000000004">
      <c r="C39" s="2"/>
      <c r="D39" s="2" t="s">
        <v>54</v>
      </c>
      <c r="E39" s="24">
        <v>1.6000000000000001E-3</v>
      </c>
      <c r="F39" s="24">
        <v>1E-3</v>
      </c>
      <c r="G39" s="2"/>
      <c r="H39" s="3" t="s">
        <v>23</v>
      </c>
      <c r="I39" s="3"/>
      <c r="J39" s="3"/>
      <c r="K39" s="3"/>
      <c r="L39" s="396" t="s">
        <v>17</v>
      </c>
      <c r="M39" s="397"/>
      <c r="N39" s="397"/>
      <c r="O39" s="398"/>
      <c r="AA39" s="66" t="s">
        <v>168</v>
      </c>
      <c r="AB39" s="66">
        <v>133</v>
      </c>
    </row>
    <row r="40" spans="3:28" ht="58.5" x14ac:dyDescent="0.55000000000000004">
      <c r="C40" s="2"/>
      <c r="D40" s="2" t="s">
        <v>55</v>
      </c>
      <c r="E40" s="24">
        <v>-1.4999999999999999E-2</v>
      </c>
      <c r="F40" s="24">
        <v>-7.4999999999999997E-3</v>
      </c>
      <c r="G40" s="2"/>
      <c r="H40" s="3" t="s">
        <v>22</v>
      </c>
      <c r="I40" s="3"/>
      <c r="J40" s="3"/>
      <c r="K40" s="3"/>
      <c r="L40" s="396" t="s">
        <v>17</v>
      </c>
      <c r="M40" s="397"/>
      <c r="N40" s="397"/>
      <c r="O40" s="398"/>
      <c r="AA40" s="66" t="s">
        <v>169</v>
      </c>
      <c r="AB40" s="66">
        <v>234</v>
      </c>
    </row>
    <row r="41" spans="3:28" x14ac:dyDescent="0.55000000000000004">
      <c r="AA41" s="66" t="s">
        <v>170</v>
      </c>
      <c r="AB41" s="66">
        <v>741</v>
      </c>
    </row>
    <row r="42" spans="3:28" x14ac:dyDescent="0.55000000000000004">
      <c r="AA42" s="66" t="s">
        <v>171</v>
      </c>
      <c r="AB42" s="66">
        <v>477</v>
      </c>
    </row>
    <row r="43" spans="3:28" x14ac:dyDescent="0.55000000000000004">
      <c r="AA43" s="66" t="s">
        <v>172</v>
      </c>
      <c r="AB43" s="66">
        <v>490</v>
      </c>
    </row>
    <row r="44" spans="3:28" x14ac:dyDescent="0.55000000000000004">
      <c r="AA44" s="66" t="s">
        <v>173</v>
      </c>
      <c r="AB44" s="66">
        <v>502</v>
      </c>
    </row>
    <row r="45" spans="3:28" x14ac:dyDescent="0.55000000000000004">
      <c r="AA45" s="66" t="s">
        <v>174</v>
      </c>
      <c r="AB45" s="66">
        <v>142</v>
      </c>
    </row>
    <row r="46" spans="3:28" x14ac:dyDescent="0.55000000000000004">
      <c r="AA46" s="66" t="s">
        <v>175</v>
      </c>
      <c r="AB46" s="66">
        <v>522</v>
      </c>
    </row>
    <row r="47" spans="3:28" x14ac:dyDescent="0.55000000000000004">
      <c r="AA47" s="66" t="s">
        <v>176</v>
      </c>
      <c r="AB47" s="66">
        <v>125</v>
      </c>
    </row>
    <row r="48" spans="3:28" x14ac:dyDescent="0.55000000000000004">
      <c r="AA48" s="66" t="s">
        <v>178</v>
      </c>
      <c r="AB48" s="66">
        <v>138</v>
      </c>
    </row>
    <row r="49" spans="27:28" x14ac:dyDescent="0.55000000000000004">
      <c r="AA49" s="66" t="s">
        <v>179</v>
      </c>
      <c r="AB49" s="66">
        <v>385</v>
      </c>
    </row>
    <row r="50" spans="27:28" x14ac:dyDescent="0.55000000000000004">
      <c r="AA50" s="66" t="s">
        <v>180</v>
      </c>
      <c r="AB50" s="66">
        <v>221</v>
      </c>
    </row>
  </sheetData>
  <mergeCells count="23">
    <mergeCell ref="B5:F5"/>
    <mergeCell ref="C3:D3"/>
    <mergeCell ref="H3:R3"/>
    <mergeCell ref="B11:F11"/>
    <mergeCell ref="H10:K10"/>
    <mergeCell ref="L10:L11"/>
    <mergeCell ref="Q10:Q11"/>
    <mergeCell ref="R10:R11"/>
    <mergeCell ref="H4:K4"/>
    <mergeCell ref="L4:L5"/>
    <mergeCell ref="Q4:Q5"/>
    <mergeCell ref="R4:R5"/>
    <mergeCell ref="M10:N10"/>
    <mergeCell ref="M4:N4"/>
    <mergeCell ref="H9:R9"/>
    <mergeCell ref="L32:O32"/>
    <mergeCell ref="L33:O33"/>
    <mergeCell ref="L28:O28"/>
    <mergeCell ref="H29:K31"/>
    <mergeCell ref="L29:O29"/>
    <mergeCell ref="L30:O30"/>
    <mergeCell ref="L31:O31"/>
    <mergeCell ref="H28:K28"/>
  </mergeCells>
  <conditionalFormatting sqref="B12:B23">
    <cfRule type="cellIs" dxfId="3" priority="2" operator="greaterThan">
      <formula>0</formula>
    </cfRule>
  </conditionalFormatting>
  <hyperlinks>
    <hyperlink ref="AB4" r:id="rId1" xr:uid="{00000000-0004-0000-0800-000000000000}"/>
  </hyperlinks>
  <pageMargins left="0.7" right="0.7" top="0.78740157499999996" bottom="0.78740157499999996" header="0.3" footer="0.3"/>
  <pageSetup paperSize="9"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T30"/>
  <sheetViews>
    <sheetView topLeftCell="A4" zoomScale="90" zoomScaleNormal="90" workbookViewId="0">
      <selection activeCell="J18" sqref="J18"/>
    </sheetView>
  </sheetViews>
  <sheetFormatPr baseColWidth="10" defaultColWidth="11.5234375" defaultRowHeight="14.4" x14ac:dyDescent="0.55000000000000004"/>
  <cols>
    <col min="1" max="1" width="3.62890625" style="1" customWidth="1"/>
    <col min="2" max="2" width="3.89453125" style="1" customWidth="1"/>
    <col min="3" max="3" width="13.41796875" style="1" customWidth="1"/>
    <col min="4" max="4" width="20" style="1" customWidth="1"/>
    <col min="5" max="5" width="20.3671875" style="1" customWidth="1"/>
    <col min="6" max="8" width="12.62890625" style="1" customWidth="1"/>
    <col min="9" max="9" width="5.41796875" style="1" customWidth="1"/>
    <col min="10" max="10" width="16.62890625" style="1" customWidth="1"/>
    <col min="11" max="11" width="10" style="1" customWidth="1"/>
    <col min="12" max="12" width="2.1015625" style="1" customWidth="1"/>
    <col min="13" max="13" width="11.3671875" style="1" customWidth="1"/>
    <col min="14" max="14" width="11.5234375" style="1"/>
    <col min="15" max="15" width="13.5234375" style="1" customWidth="1"/>
    <col min="16" max="16" width="17.3671875" style="1" customWidth="1"/>
    <col min="17" max="17" width="13.3671875" style="1" customWidth="1"/>
    <col min="18" max="18" width="3.89453125" style="1" customWidth="1"/>
    <col min="19" max="19" width="2.62890625" style="1" customWidth="1"/>
    <col min="20" max="16384" width="11.5234375" style="1"/>
  </cols>
  <sheetData>
    <row r="1" spans="2:20" ht="15.6" x14ac:dyDescent="0.55000000000000004">
      <c r="B1" s="65" t="s">
        <v>74</v>
      </c>
    </row>
    <row r="3" spans="2:20" ht="18.3" x14ac:dyDescent="0.55000000000000004">
      <c r="B3" s="14"/>
      <c r="C3" s="43" t="s">
        <v>46</v>
      </c>
      <c r="D3" s="43"/>
      <c r="E3" s="43"/>
      <c r="F3" s="43"/>
      <c r="G3" s="14"/>
      <c r="J3" s="130" t="s">
        <v>217</v>
      </c>
      <c r="K3" s="131">
        <f>ref_year!C5</f>
        <v>2030</v>
      </c>
      <c r="M3" s="574" t="s">
        <v>445</v>
      </c>
      <c r="N3" s="574"/>
      <c r="O3" s="574"/>
      <c r="P3" s="574"/>
      <c r="Q3" s="574"/>
      <c r="R3" s="574"/>
    </row>
    <row r="4" spans="2:20" ht="20.5" customHeight="1" x14ac:dyDescent="0.55000000000000004">
      <c r="B4" s="14"/>
      <c r="C4" s="61" t="str">
        <f>haupttyp!C11</f>
        <v>car</v>
      </c>
      <c r="D4" s="61" t="str">
        <f>haupttyp!D11</f>
        <v>big</v>
      </c>
      <c r="E4" s="61" t="str">
        <f>haupttyp!E11</f>
        <v>electric motor</v>
      </c>
      <c r="F4" s="61" t="str">
        <f>haupttyp!F11</f>
        <v>H2-fuel cell</v>
      </c>
      <c r="G4" s="14"/>
      <c r="M4" s="146"/>
      <c r="N4" s="147"/>
      <c r="O4" s="147"/>
      <c r="P4" s="147"/>
      <c r="Q4" s="148"/>
      <c r="R4" s="66"/>
    </row>
    <row r="5" spans="2:20" ht="15.6" x14ac:dyDescent="0.55000000000000004">
      <c r="B5" s="14"/>
      <c r="C5" s="14"/>
      <c r="D5" s="14"/>
      <c r="E5" s="14"/>
      <c r="F5" s="23"/>
      <c r="G5" s="14"/>
      <c r="M5" s="150">
        <v>1990</v>
      </c>
      <c r="N5" s="151">
        <v>1200</v>
      </c>
      <c r="O5" s="151">
        <v>1500</v>
      </c>
      <c r="P5" s="151">
        <v>2300</v>
      </c>
      <c r="Q5" s="152">
        <v>6500</v>
      </c>
      <c r="R5" s="66"/>
      <c r="T5" s="166">
        <v>1</v>
      </c>
    </row>
    <row r="6" spans="2:20" x14ac:dyDescent="0.55000000000000004">
      <c r="M6" s="150">
        <v>2020</v>
      </c>
      <c r="N6" s="153">
        <f t="shared" ref="N6:Q8" si="0">N$5*$T6</f>
        <v>1188</v>
      </c>
      <c r="O6" s="153">
        <f t="shared" si="0"/>
        <v>1485</v>
      </c>
      <c r="P6" s="153">
        <f t="shared" si="0"/>
        <v>2277</v>
      </c>
      <c r="Q6" s="154">
        <f t="shared" si="0"/>
        <v>6435</v>
      </c>
      <c r="R6" s="66"/>
      <c r="T6" s="166">
        <v>0.99</v>
      </c>
    </row>
    <row r="7" spans="2:20" ht="15.6" customHeight="1" x14ac:dyDescent="0.55000000000000004">
      <c r="B7" s="66"/>
      <c r="C7" s="144" t="s">
        <v>205</v>
      </c>
      <c r="D7" s="207" t="s">
        <v>204</v>
      </c>
      <c r="E7" s="145">
        <f>IF($C$4="car",IF($D$4="small",E20,F20),IF($C$4="truck",IF($D$4="small",G20,H20)))</f>
        <v>1437</v>
      </c>
      <c r="F7" s="46" t="s">
        <v>48</v>
      </c>
      <c r="G7" s="66"/>
      <c r="H7" s="66"/>
      <c r="M7" s="150">
        <v>2030</v>
      </c>
      <c r="N7" s="153">
        <f t="shared" si="0"/>
        <v>1164</v>
      </c>
      <c r="O7" s="153">
        <f t="shared" si="0"/>
        <v>1455</v>
      </c>
      <c r="P7" s="153">
        <f t="shared" si="0"/>
        <v>2231</v>
      </c>
      <c r="Q7" s="154">
        <f t="shared" si="0"/>
        <v>6305</v>
      </c>
      <c r="R7" s="66"/>
      <c r="T7" s="167">
        <v>0.97</v>
      </c>
    </row>
    <row r="8" spans="2:20" ht="15.6" x14ac:dyDescent="0.55000000000000004">
      <c r="B8" s="66"/>
      <c r="C8" s="144"/>
      <c r="D8" s="207" t="s">
        <v>260</v>
      </c>
      <c r="E8" s="145">
        <f t="shared" ref="E8:E10" si="1">IF($C$4="car",IF($D$4="small",E21,F21),IF($C$4="truck",IF($D$4="small",G21,H21)))</f>
        <v>55</v>
      </c>
      <c r="F8" s="46" t="s">
        <v>48</v>
      </c>
      <c r="G8" s="66"/>
      <c r="H8" s="66"/>
      <c r="M8" s="155">
        <v>2050</v>
      </c>
      <c r="N8" s="156">
        <f t="shared" si="0"/>
        <v>1140</v>
      </c>
      <c r="O8" s="156">
        <f t="shared" si="0"/>
        <v>1425</v>
      </c>
      <c r="P8" s="156">
        <f t="shared" si="0"/>
        <v>2185</v>
      </c>
      <c r="Q8" s="157">
        <f t="shared" si="0"/>
        <v>6175</v>
      </c>
      <c r="R8" s="66"/>
      <c r="T8" s="166">
        <v>0.95</v>
      </c>
    </row>
    <row r="9" spans="2:20" ht="15.6" x14ac:dyDescent="0.55000000000000004">
      <c r="B9" s="66"/>
      <c r="C9" s="144"/>
      <c r="D9" s="207" t="s">
        <v>261</v>
      </c>
      <c r="E9" s="145">
        <f t="shared" si="1"/>
        <v>99</v>
      </c>
      <c r="F9" s="46" t="s">
        <v>48</v>
      </c>
      <c r="G9" s="66"/>
      <c r="H9" s="66"/>
      <c r="M9" s="66"/>
      <c r="N9" s="470" t="s">
        <v>265</v>
      </c>
      <c r="O9" s="470"/>
      <c r="P9" s="470"/>
      <c r="Q9" s="470"/>
      <c r="R9" s="66"/>
    </row>
    <row r="10" spans="2:20" ht="15.6" x14ac:dyDescent="0.55000000000000004">
      <c r="B10" s="66"/>
      <c r="C10" s="144"/>
      <c r="D10" s="207" t="s">
        <v>262</v>
      </c>
      <c r="E10" s="145">
        <f t="shared" si="1"/>
        <v>100</v>
      </c>
      <c r="F10" s="46" t="s">
        <v>48</v>
      </c>
      <c r="G10" s="66"/>
      <c r="H10" s="66"/>
      <c r="M10" s="66"/>
      <c r="N10" s="470"/>
      <c r="O10" s="470"/>
      <c r="P10" s="470"/>
      <c r="Q10" s="470"/>
      <c r="R10" s="66"/>
    </row>
    <row r="11" spans="2:20" ht="15.6" x14ac:dyDescent="0.55000000000000004">
      <c r="B11" s="66"/>
      <c r="C11" s="144"/>
      <c r="D11" s="208" t="s">
        <v>207</v>
      </c>
      <c r="E11" s="149">
        <f t="shared" ref="E11:E16" si="2">IF($C$4="car",IF($D$4="small",E24,F24),IF($C$4="truck",IF($D$4="small",G24,H24)))</f>
        <v>75</v>
      </c>
      <c r="F11" s="46" t="s">
        <v>48</v>
      </c>
      <c r="G11" s="66"/>
      <c r="H11" s="66"/>
    </row>
    <row r="12" spans="2:20" ht="18.3" x14ac:dyDescent="0.55000000000000004">
      <c r="B12" s="66"/>
      <c r="C12" s="47"/>
      <c r="D12" s="208" t="s">
        <v>206</v>
      </c>
      <c r="E12" s="149">
        <f t="shared" si="2"/>
        <v>37.5</v>
      </c>
      <c r="F12" s="46" t="s">
        <v>48</v>
      </c>
      <c r="G12" s="66"/>
      <c r="H12" s="66"/>
      <c r="M12" s="452"/>
      <c r="N12" s="449" t="s">
        <v>25</v>
      </c>
      <c r="O12" s="449"/>
      <c r="P12" s="449"/>
      <c r="Q12" s="449"/>
    </row>
    <row r="13" spans="2:20" ht="23.4" x14ac:dyDescent="0.55000000000000004">
      <c r="B13" s="66"/>
      <c r="C13" s="47"/>
      <c r="D13" s="208" t="s">
        <v>263</v>
      </c>
      <c r="E13" s="149">
        <f t="shared" si="2"/>
        <v>7.1999999999999993</v>
      </c>
      <c r="F13" s="46" t="s">
        <v>48</v>
      </c>
      <c r="G13" s="66"/>
      <c r="H13" s="66"/>
      <c r="M13" s="453"/>
      <c r="N13" s="209" t="s">
        <v>29</v>
      </c>
      <c r="O13" s="209" t="s">
        <v>30</v>
      </c>
      <c r="P13" s="209" t="s">
        <v>26</v>
      </c>
      <c r="Q13" s="209" t="s">
        <v>27</v>
      </c>
    </row>
    <row r="14" spans="2:20" x14ac:dyDescent="0.55000000000000004">
      <c r="B14" s="66"/>
      <c r="C14" s="47"/>
      <c r="D14" s="208" t="s">
        <v>264</v>
      </c>
      <c r="E14" s="149">
        <f t="shared" si="2"/>
        <v>0</v>
      </c>
      <c r="F14" s="46" t="s">
        <v>48</v>
      </c>
      <c r="G14" s="66"/>
      <c r="H14" s="66"/>
      <c r="M14" s="453"/>
      <c r="N14" s="210" t="s">
        <v>192</v>
      </c>
      <c r="O14" s="210" t="s">
        <v>194</v>
      </c>
      <c r="P14" s="210" t="s">
        <v>196</v>
      </c>
      <c r="Q14" s="210" t="s">
        <v>197</v>
      </c>
    </row>
    <row r="15" spans="2:20" x14ac:dyDescent="0.55000000000000004">
      <c r="B15" s="66"/>
      <c r="C15" s="47"/>
      <c r="D15" s="208" t="s">
        <v>208</v>
      </c>
      <c r="E15" s="149">
        <f t="shared" si="2"/>
        <v>40</v>
      </c>
      <c r="F15" s="47" t="s">
        <v>48</v>
      </c>
      <c r="G15" s="66"/>
      <c r="H15" s="66"/>
      <c r="M15" s="454"/>
      <c r="N15" s="210" t="s">
        <v>195</v>
      </c>
      <c r="O15" s="210" t="s">
        <v>193</v>
      </c>
      <c r="P15" s="210" t="s">
        <v>358</v>
      </c>
      <c r="Q15" s="210" t="s">
        <v>200</v>
      </c>
    </row>
    <row r="16" spans="2:20" x14ac:dyDescent="0.55000000000000004">
      <c r="B16" s="66"/>
      <c r="C16" s="48"/>
      <c r="D16" s="212" t="s">
        <v>209</v>
      </c>
      <c r="E16" s="213">
        <f t="shared" si="2"/>
        <v>1850.7</v>
      </c>
      <c r="F16" s="48" t="s">
        <v>48</v>
      </c>
      <c r="G16" s="66"/>
      <c r="H16" s="66"/>
      <c r="N16" s="211"/>
      <c r="O16" s="211"/>
      <c r="P16" s="211"/>
      <c r="Q16" s="210" t="s">
        <v>199</v>
      </c>
    </row>
    <row r="18" spans="3:20" ht="15.6" x14ac:dyDescent="0.55000000000000004">
      <c r="C18" s="1" t="s">
        <v>73</v>
      </c>
      <c r="M18" s="575" t="s">
        <v>433</v>
      </c>
      <c r="N18" s="575"/>
      <c r="O18" s="575"/>
      <c r="P18" s="575"/>
      <c r="Q18" s="575"/>
      <c r="R18" s="575"/>
    </row>
    <row r="19" spans="3:20" x14ac:dyDescent="0.55000000000000004">
      <c r="C19" s="158"/>
      <c r="D19" s="158"/>
      <c r="E19" s="158" t="s">
        <v>277</v>
      </c>
      <c r="F19" s="158" t="s">
        <v>278</v>
      </c>
      <c r="G19" s="158" t="s">
        <v>279</v>
      </c>
      <c r="H19" s="158" t="s">
        <v>280</v>
      </c>
      <c r="M19" s="146"/>
      <c r="N19" s="147"/>
      <c r="O19" s="147"/>
      <c r="P19" s="147"/>
      <c r="Q19" s="148"/>
      <c r="R19" s="66"/>
    </row>
    <row r="20" spans="3:20" x14ac:dyDescent="0.55000000000000004">
      <c r="C20" s="2" t="s">
        <v>205</v>
      </c>
      <c r="D20" s="177" t="s">
        <v>434</v>
      </c>
      <c r="E20" s="164">
        <f>INDEX(N$5:N$8,MATCH($K$3,$M$5:$M$8))-N20</f>
        <v>1149</v>
      </c>
      <c r="F20" s="164">
        <f>INDEX(O$5:O$8,MATCH($K$3,$M$5:$M$8))-O20</f>
        <v>1437</v>
      </c>
      <c r="G20" s="164">
        <f>INDEX(P$5:P$8,MATCH($K$3,$M$5:$M$8))-P20</f>
        <v>2201</v>
      </c>
      <c r="H20" s="164">
        <f>INDEX(Q$5:Q$8,MATCH($K$3,$M$5:$M$8))-Q20</f>
        <v>6215</v>
      </c>
      <c r="I20" s="1" t="s">
        <v>48</v>
      </c>
      <c r="M20" s="150"/>
      <c r="N20" s="151">
        <v>15</v>
      </c>
      <c r="O20" s="151">
        <v>18</v>
      </c>
      <c r="P20" s="151">
        <v>30</v>
      </c>
      <c r="Q20" s="152">
        <v>90</v>
      </c>
      <c r="R20" s="66"/>
    </row>
    <row r="21" spans="3:20" x14ac:dyDescent="0.55000000000000004">
      <c r="C21" s="2"/>
      <c r="D21" s="177" t="s">
        <v>256</v>
      </c>
      <c r="E21" s="164">
        <f>IF(AND($E$4=$P$14,$F$4=$Q$14),Batterie!$H15,IF(AND(Gewicht!$E$4=Gewicht!$P$14,Gewicht!$F$4=Gewicht!$Q$15),Batterie!$H16,0))/INDEX(Batterie!$T$28:$W$28,MATCH(Gewicht!$K$3,Batterie!$T$27:$W$27))*1000</f>
        <v>51.333333333333329</v>
      </c>
      <c r="F21" s="164">
        <f>IF(AND($E$4=$P$14,$F$4=$Q$14),Batterie!$H12,IF(AND(Gewicht!$E$4=Gewicht!$P$14,Gewicht!$F$4=Gewicht!$Q$15),Batterie!$H13,0))/INDEX(Batterie!$T$28:$W$28,MATCH(Gewicht!$K$3,Batterie!$T$27:$W$27))*1000</f>
        <v>55</v>
      </c>
      <c r="G21" s="164">
        <f>IF(AND($E$4=$P$14,$F$4=$Q$14),Batterie!$H20,IF(AND(Gewicht!$E$4=Gewicht!$P$14,Gewicht!$F$4=Gewicht!$Q$15),Batterie!$H21,0))/INDEX(Batterie!$T$28:$W$28,MATCH(Gewicht!$K$3,Batterie!$T$27:$W$27))*1000</f>
        <v>73.333333333333329</v>
      </c>
      <c r="H21" s="164">
        <f>IF(AND($E$4=$P$14,$F$4=$Q$14),Batterie!$H23,IF(AND(Gewicht!$E$4=Gewicht!$P$14,Gewicht!$F$4=Gewicht!$Q$15),Batterie!$H18,0))/INDEX(Batterie!$T$28:$W$28,MATCH(Gewicht!$K$3,Batterie!$T$27:$W$27))*1000</f>
        <v>137.5</v>
      </c>
      <c r="I21" s="1" t="s">
        <v>48</v>
      </c>
    </row>
    <row r="22" spans="3:20" x14ac:dyDescent="0.55000000000000004">
      <c r="C22" s="2"/>
      <c r="D22" s="177" t="s">
        <v>261</v>
      </c>
      <c r="E22" s="164">
        <f>IF($F$4=$Q$15,1,0)*FC!G29</f>
        <v>57.2</v>
      </c>
      <c r="F22" s="164">
        <f>IF($F$4=$Q$15,1,0)*FC!H29</f>
        <v>99</v>
      </c>
      <c r="G22" s="164">
        <f>IF($F$4=$Q$15,1,0)*FC!I29</f>
        <v>132</v>
      </c>
      <c r="H22" s="164">
        <f>IF($F$4=$Q$15,1,0)*FC!J29</f>
        <v>467.5</v>
      </c>
      <c r="I22" s="1" t="s">
        <v>48</v>
      </c>
    </row>
    <row r="23" spans="3:20" ht="15.6" x14ac:dyDescent="0.55000000000000004">
      <c r="C23" s="2"/>
      <c r="D23" s="177" t="s">
        <v>435</v>
      </c>
      <c r="E23" s="164">
        <f>IF($F$4=$Q$15,FC!G20,IF($F$4=$Q$16,CH4_motor!I40,0))</f>
        <v>75</v>
      </c>
      <c r="F23" s="164">
        <f>IF($F$4=$Q$15,FC!H20,IF($F$4=$Q$16,CH4_motor!J40,0))</f>
        <v>100</v>
      </c>
      <c r="G23" s="164">
        <f>IF($F$4=$Q$15,FC!I20,IF($F$4=$Q$16,CH4_motor!K40,0))</f>
        <v>125</v>
      </c>
      <c r="H23" s="164">
        <f>IF($F$4=$Q$15,FC!J20,IF($F$4=$Q$16,CH4_motor!L40,0))</f>
        <v>220</v>
      </c>
      <c r="I23" s="1" t="s">
        <v>48</v>
      </c>
      <c r="M23" s="574" t="s">
        <v>221</v>
      </c>
      <c r="N23" s="574"/>
      <c r="O23" s="574"/>
      <c r="P23" s="574"/>
      <c r="Q23" s="574"/>
      <c r="R23" s="574"/>
      <c r="T23" s="1" t="s">
        <v>446</v>
      </c>
    </row>
    <row r="24" spans="3:20" ht="22" customHeight="1" x14ac:dyDescent="0.55000000000000004">
      <c r="C24" s="2"/>
      <c r="D24" s="177" t="s">
        <v>207</v>
      </c>
      <c r="E24" s="159">
        <v>75</v>
      </c>
      <c r="F24" s="164">
        <f>$E24</f>
        <v>75</v>
      </c>
      <c r="G24" s="164">
        <f t="shared" ref="G24:H24" si="3">$E24</f>
        <v>75</v>
      </c>
      <c r="H24" s="164">
        <f t="shared" si="3"/>
        <v>75</v>
      </c>
      <c r="I24" s="1" t="s">
        <v>48</v>
      </c>
      <c r="M24" s="146"/>
      <c r="N24" s="147"/>
      <c r="O24" s="147"/>
      <c r="P24" s="147"/>
      <c r="Q24" s="148"/>
      <c r="R24" s="66"/>
    </row>
    <row r="25" spans="3:20" x14ac:dyDescent="0.55000000000000004">
      <c r="C25" s="2"/>
      <c r="D25" s="177" t="s">
        <v>206</v>
      </c>
      <c r="E25" s="159">
        <f>E24*0.5</f>
        <v>37.5</v>
      </c>
      <c r="F25" s="159">
        <f>E25</f>
        <v>37.5</v>
      </c>
      <c r="G25" s="159">
        <v>0</v>
      </c>
      <c r="H25" s="159">
        <v>0</v>
      </c>
      <c r="I25" s="1" t="s">
        <v>48</v>
      </c>
      <c r="M25" s="150">
        <v>1990</v>
      </c>
      <c r="N25" s="153">
        <f>N5-N$20</f>
        <v>1185</v>
      </c>
      <c r="O25" s="153">
        <f t="shared" ref="O25:Q25" si="4">O5-O$20</f>
        <v>1482</v>
      </c>
      <c r="P25" s="153">
        <f t="shared" si="4"/>
        <v>2270</v>
      </c>
      <c r="Q25" s="154">
        <f t="shared" si="4"/>
        <v>6410</v>
      </c>
      <c r="R25" s="66"/>
    </row>
    <row r="26" spans="3:20" x14ac:dyDescent="0.55000000000000004">
      <c r="C26" s="2"/>
      <c r="D26" s="177" t="s">
        <v>263</v>
      </c>
      <c r="E26" s="164">
        <f>IF($F$4=$Q$15,1,0)*FC!G16*[4]eingabe_daten!$D$33</f>
        <v>4.5</v>
      </c>
      <c r="F26" s="164">
        <f>IF($F$4=$Q$15,1,0)*FC!H16*[4]eingabe_daten!$D$33</f>
        <v>7.1999999999999993</v>
      </c>
      <c r="G26" s="164">
        <f>IF($F$4=$Q$15,1,0)*FC!I16*[4]eingabe_daten!$D$33</f>
        <v>9</v>
      </c>
      <c r="H26" s="164">
        <f>IF($F$4=$Q$15,1,0)*FC!J16*[4]eingabe_daten!$D$33</f>
        <v>18</v>
      </c>
      <c r="I26" s="1" t="s">
        <v>48</v>
      </c>
      <c r="M26" s="150">
        <v>2020</v>
      </c>
      <c r="N26" s="153">
        <f t="shared" ref="N26:Q26" si="5">N6-N$20</f>
        <v>1173</v>
      </c>
      <c r="O26" s="153">
        <f t="shared" si="5"/>
        <v>1467</v>
      </c>
      <c r="P26" s="153">
        <f t="shared" si="5"/>
        <v>2247</v>
      </c>
      <c r="Q26" s="154">
        <f t="shared" si="5"/>
        <v>6345</v>
      </c>
      <c r="R26" s="66"/>
    </row>
    <row r="27" spans="3:20" x14ac:dyDescent="0.55000000000000004">
      <c r="C27" s="165"/>
      <c r="D27" s="177" t="s">
        <v>264</v>
      </c>
      <c r="E27" s="164">
        <f>IF($F$4=$Q$16,1,0)*CH4_motor!I36*[4]eingabe_daten!$D$37</f>
        <v>0</v>
      </c>
      <c r="F27" s="164">
        <f>IF($F$4=$Q$16,1,0)*CH4_motor!J36*[4]eingabe_daten!$D$37</f>
        <v>0</v>
      </c>
      <c r="G27" s="164">
        <f>IF($F$4=$Q$16,1,0)*CH4_motor!K36*[4]eingabe_daten!$D$37</f>
        <v>0</v>
      </c>
      <c r="H27" s="164">
        <f>IF($F$4=$Q$16,1,0)*CH4_motor!L36*[4]eingabe_daten!$D$37</f>
        <v>0</v>
      </c>
      <c r="I27" s="1" t="s">
        <v>48</v>
      </c>
      <c r="M27" s="150">
        <v>2030</v>
      </c>
      <c r="N27" s="153">
        <f t="shared" ref="N27:Q27" si="6">N7-N$20</f>
        <v>1149</v>
      </c>
      <c r="O27" s="153">
        <f t="shared" si="6"/>
        <v>1437</v>
      </c>
      <c r="P27" s="153">
        <f t="shared" si="6"/>
        <v>2201</v>
      </c>
      <c r="Q27" s="154">
        <f t="shared" si="6"/>
        <v>6215</v>
      </c>
      <c r="R27" s="66"/>
    </row>
    <row r="28" spans="3:20" x14ac:dyDescent="0.55000000000000004">
      <c r="C28" s="2"/>
      <c r="D28" s="177" t="s">
        <v>208</v>
      </c>
      <c r="E28" s="159">
        <v>25</v>
      </c>
      <c r="F28" s="159">
        <v>40</v>
      </c>
      <c r="G28" s="159">
        <v>1750</v>
      </c>
      <c r="H28" s="159">
        <v>14377</v>
      </c>
      <c r="I28" s="1" t="s">
        <v>48</v>
      </c>
      <c r="M28" s="155">
        <v>2050</v>
      </c>
      <c r="N28" s="156">
        <f t="shared" ref="N28:Q28" si="7">N8-N$20</f>
        <v>1125</v>
      </c>
      <c r="O28" s="156">
        <f t="shared" si="7"/>
        <v>1407</v>
      </c>
      <c r="P28" s="156">
        <f t="shared" si="7"/>
        <v>2155</v>
      </c>
      <c r="Q28" s="157">
        <f t="shared" si="7"/>
        <v>6085</v>
      </c>
      <c r="R28" s="66"/>
    </row>
    <row r="29" spans="3:20" x14ac:dyDescent="0.55000000000000004">
      <c r="C29" s="161"/>
      <c r="D29" s="161" t="s">
        <v>209</v>
      </c>
      <c r="E29" s="162">
        <f>SUM(E20:E28)</f>
        <v>1474.5333333333333</v>
      </c>
      <c r="F29" s="162">
        <f t="shared" ref="F29:H29" si="8">SUM(F20:F28)</f>
        <v>1850.7</v>
      </c>
      <c r="G29" s="162">
        <f t="shared" si="8"/>
        <v>4365.3333333333339</v>
      </c>
      <c r="H29" s="162">
        <f t="shared" si="8"/>
        <v>21510</v>
      </c>
      <c r="I29" s="1" t="s">
        <v>48</v>
      </c>
      <c r="M29" s="66"/>
      <c r="N29" s="470" t="s">
        <v>447</v>
      </c>
      <c r="O29" s="470"/>
      <c r="P29" s="470"/>
      <c r="Q29" s="470"/>
      <c r="R29" s="66"/>
    </row>
    <row r="30" spans="3:20" x14ac:dyDescent="0.55000000000000004">
      <c r="M30" s="66"/>
      <c r="N30" s="470"/>
      <c r="O30" s="470"/>
      <c r="P30" s="470"/>
      <c r="Q30" s="470"/>
      <c r="R30" s="66"/>
    </row>
  </sheetData>
  <mergeCells count="7">
    <mergeCell ref="M23:R23"/>
    <mergeCell ref="N29:Q30"/>
    <mergeCell ref="M3:R3"/>
    <mergeCell ref="M12:M15"/>
    <mergeCell ref="N12:Q12"/>
    <mergeCell ref="N9:Q10"/>
    <mergeCell ref="M18:R18"/>
  </mergeCells>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01748-F97F-4409-98F8-9086381B9A69}">
  <dimension ref="B1:R32"/>
  <sheetViews>
    <sheetView zoomScale="80" zoomScaleNormal="80" workbookViewId="0">
      <selection activeCell="G18" sqref="G18"/>
    </sheetView>
  </sheetViews>
  <sheetFormatPr baseColWidth="10" defaultRowHeight="14.4" x14ac:dyDescent="0.55000000000000004"/>
  <cols>
    <col min="1" max="1" width="3.62890625" customWidth="1"/>
    <col min="2" max="2" width="3.89453125" customWidth="1"/>
    <col min="3" max="3" width="31" customWidth="1"/>
    <col min="4" max="4" width="17" customWidth="1"/>
    <col min="5" max="5" width="14" customWidth="1"/>
    <col min="6" max="6" width="28.5234375" customWidth="1"/>
    <col min="7" max="7" width="12.62890625" customWidth="1"/>
    <col min="8" max="8" width="12.89453125" customWidth="1"/>
    <col min="9" max="9" width="16.3671875" customWidth="1"/>
    <col min="10" max="10" width="15.3671875" customWidth="1"/>
    <col min="11" max="11" width="12.62890625" customWidth="1"/>
    <col min="12" max="12" width="12.1015625" customWidth="1"/>
    <col min="13" max="13" width="23.89453125" customWidth="1"/>
    <col min="14" max="14" width="14.3671875" customWidth="1"/>
    <col min="15" max="15" width="13.89453125" customWidth="1"/>
  </cols>
  <sheetData>
    <row r="1" spans="2:18" ht="15" customHeight="1" x14ac:dyDescent="0.6">
      <c r="B1" s="38" t="s">
        <v>238</v>
      </c>
    </row>
    <row r="2" spans="2:18" ht="15" customHeight="1" x14ac:dyDescent="0.6">
      <c r="I2" s="198" t="s">
        <v>217</v>
      </c>
      <c r="J2" s="199">
        <f>ref_year!C5</f>
        <v>2030</v>
      </c>
      <c r="K2" s="11"/>
    </row>
    <row r="3" spans="2:18" ht="15" customHeight="1" x14ac:dyDescent="0.55000000000000004">
      <c r="B3" s="11"/>
      <c r="C3" s="43" t="s">
        <v>46</v>
      </c>
      <c r="D3" s="43"/>
      <c r="E3" s="43"/>
      <c r="F3" s="43"/>
      <c r="G3" s="11"/>
    </row>
    <row r="4" spans="2:18" ht="15" customHeight="1" x14ac:dyDescent="0.55000000000000004">
      <c r="B4" s="11"/>
      <c r="C4" s="61" t="str">
        <f>haupttyp!C11</f>
        <v>car</v>
      </c>
      <c r="D4" s="61" t="str">
        <f>haupttyp!D11</f>
        <v>big</v>
      </c>
      <c r="E4" s="61" t="str">
        <f>haupttyp!E11</f>
        <v>electric motor</v>
      </c>
      <c r="F4" s="61" t="str">
        <f>haupttyp!F11</f>
        <v>H2-fuel cell</v>
      </c>
      <c r="G4" s="11"/>
      <c r="I4" s="206" t="s">
        <v>259</v>
      </c>
      <c r="J4" s="132"/>
      <c r="K4" s="132"/>
      <c r="L4" s="132"/>
    </row>
    <row r="5" spans="2:18" ht="15" customHeight="1" x14ac:dyDescent="0.55000000000000004">
      <c r="B5" s="11"/>
      <c r="C5" s="14"/>
      <c r="D5" s="14"/>
      <c r="E5" s="14"/>
      <c r="F5" s="23"/>
      <c r="G5" s="11"/>
      <c r="I5" s="133" t="s">
        <v>253</v>
      </c>
      <c r="J5" s="133"/>
      <c r="K5" s="133"/>
      <c r="L5" s="133"/>
    </row>
    <row r="6" spans="2:18" ht="15" customHeight="1" x14ac:dyDescent="0.55000000000000004">
      <c r="F6" t="s">
        <v>200</v>
      </c>
      <c r="I6" s="138">
        <v>1990</v>
      </c>
      <c r="J6" s="139">
        <v>2020</v>
      </c>
      <c r="K6" s="139">
        <v>2030</v>
      </c>
      <c r="L6" s="140">
        <v>2050</v>
      </c>
      <c r="M6" s="1"/>
      <c r="N6" s="1"/>
      <c r="O6" s="1"/>
    </row>
    <row r="7" spans="2:18" ht="15" customHeight="1" x14ac:dyDescent="0.7">
      <c r="C7" s="248" t="s">
        <v>298</v>
      </c>
      <c r="D7" s="251">
        <v>25</v>
      </c>
      <c r="E7" s="249" t="s">
        <v>75</v>
      </c>
      <c r="I7" s="174">
        <v>0.25</v>
      </c>
      <c r="J7" s="175">
        <v>0.5</v>
      </c>
      <c r="K7" s="175">
        <v>1</v>
      </c>
      <c r="L7" s="176">
        <v>1.5</v>
      </c>
      <c r="M7" s="1"/>
      <c r="N7" s="197" t="s">
        <v>254</v>
      </c>
      <c r="O7" s="1"/>
    </row>
    <row r="8" spans="2:18" ht="15" customHeight="1" x14ac:dyDescent="0.7">
      <c r="C8" s="248" t="s">
        <v>299</v>
      </c>
      <c r="D8" s="251">
        <v>50</v>
      </c>
      <c r="E8" s="249" t="s">
        <v>75</v>
      </c>
      <c r="I8" s="254"/>
      <c r="J8" s="8"/>
      <c r="K8" s="8"/>
      <c r="L8" s="255"/>
      <c r="M8" s="1"/>
      <c r="N8" s="197"/>
      <c r="O8" s="1"/>
    </row>
    <row r="9" spans="2:18" ht="15" customHeight="1" x14ac:dyDescent="0.7">
      <c r="C9" s="250" t="s">
        <v>300</v>
      </c>
      <c r="D9" s="252">
        <v>0.65</v>
      </c>
      <c r="E9" s="249"/>
      <c r="H9" s="256" t="s">
        <v>301</v>
      </c>
      <c r="I9" s="254"/>
      <c r="J9" s="253">
        <v>0.55000000000000004</v>
      </c>
      <c r="K9" s="253">
        <v>0.6</v>
      </c>
      <c r="L9" s="274">
        <v>0.625</v>
      </c>
      <c r="N9" s="1"/>
      <c r="O9" s="197"/>
      <c r="P9" s="1"/>
    </row>
    <row r="10" spans="2:18" ht="15" customHeight="1" x14ac:dyDescent="0.55000000000000004">
      <c r="L10" s="1"/>
    </row>
    <row r="11" spans="2:18" ht="15" customHeight="1" x14ac:dyDescent="0.55000000000000004">
      <c r="C11" s="230"/>
      <c r="D11" s="231" t="s">
        <v>281</v>
      </c>
      <c r="F11" s="44"/>
      <c r="G11" s="178" t="s">
        <v>235</v>
      </c>
      <c r="H11" s="178" t="s">
        <v>228</v>
      </c>
      <c r="I11" s="178" t="s">
        <v>229</v>
      </c>
      <c r="J11" s="178" t="s">
        <v>230</v>
      </c>
      <c r="K11" s="179"/>
      <c r="P11" s="1"/>
      <c r="Q11" s="1"/>
      <c r="R11" s="1"/>
    </row>
    <row r="12" spans="2:18" ht="15" customHeight="1" x14ac:dyDescent="0.55000000000000004">
      <c r="C12" s="579" t="s">
        <v>283</v>
      </c>
      <c r="D12" s="580"/>
      <c r="F12" s="579" t="s">
        <v>283</v>
      </c>
      <c r="G12" s="581"/>
      <c r="H12" s="581"/>
      <c r="I12" s="581"/>
      <c r="J12" s="581"/>
      <c r="K12" s="581"/>
      <c r="M12" s="576" t="s">
        <v>284</v>
      </c>
      <c r="N12" s="576"/>
      <c r="O12" s="576"/>
      <c r="P12" s="576"/>
      <c r="Q12" s="1"/>
      <c r="R12" s="1"/>
    </row>
    <row r="13" spans="2:18" ht="15" customHeight="1" x14ac:dyDescent="0.55000000000000004">
      <c r="C13" s="584" t="s">
        <v>240</v>
      </c>
      <c r="D13" s="235">
        <f t="shared" ref="D13:D21" si="0">IF($C$4="car",IF($D$4="small",$G13,$H13),IF($C$4="truck",IF($D$4="small",$I13,$J13)))*IF($F$4=$F$6,1,0)</f>
        <v>0.46619999999999989</v>
      </c>
      <c r="E13" s="389" t="s">
        <v>76</v>
      </c>
      <c r="F13" s="582" t="s">
        <v>240</v>
      </c>
      <c r="G13" s="390">
        <f>G14*$O$21/100</f>
        <v>0.33299999999999996</v>
      </c>
      <c r="H13" s="390">
        <f t="shared" ref="H13:J13" si="1">H14*$O$21/100</f>
        <v>0.46619999999999989</v>
      </c>
      <c r="I13" s="390">
        <f t="shared" si="1"/>
        <v>0.66599999999999993</v>
      </c>
      <c r="J13" s="390">
        <f t="shared" si="1"/>
        <v>1.665</v>
      </c>
      <c r="K13" s="195" t="s">
        <v>76</v>
      </c>
      <c r="M13" s="237" t="s">
        <v>285</v>
      </c>
      <c r="N13" s="238">
        <v>2</v>
      </c>
      <c r="O13" s="238"/>
      <c r="P13" s="239" t="s">
        <v>286</v>
      </c>
      <c r="Q13" s="1"/>
      <c r="R13" s="1"/>
    </row>
    <row r="14" spans="2:18" ht="15" customHeight="1" x14ac:dyDescent="0.55000000000000004">
      <c r="C14" s="585"/>
      <c r="D14" s="235">
        <f t="shared" si="0"/>
        <v>1.4</v>
      </c>
      <c r="E14" s="389" t="s">
        <v>394</v>
      </c>
      <c r="F14" s="583"/>
      <c r="G14" s="204">
        <v>1</v>
      </c>
      <c r="H14" s="204">
        <v>1.4</v>
      </c>
      <c r="I14" s="204">
        <v>2</v>
      </c>
      <c r="J14" s="204">
        <v>5</v>
      </c>
      <c r="K14" s="195" t="s">
        <v>394</v>
      </c>
      <c r="M14" s="237"/>
      <c r="N14" s="577" t="s">
        <v>287</v>
      </c>
      <c r="O14" s="577"/>
      <c r="P14" s="239"/>
      <c r="Q14" s="1"/>
      <c r="R14" s="1"/>
    </row>
    <row r="15" spans="2:18" ht="15" customHeight="1" x14ac:dyDescent="0.55000000000000004">
      <c r="C15" s="233" t="s">
        <v>241</v>
      </c>
      <c r="D15" s="227">
        <f t="shared" si="0"/>
        <v>700</v>
      </c>
      <c r="E15" s="389" t="s">
        <v>231</v>
      </c>
      <c r="F15" s="196" t="s">
        <v>241</v>
      </c>
      <c r="G15" s="34">
        <v>700</v>
      </c>
      <c r="H15" s="163">
        <f>$G15</f>
        <v>700</v>
      </c>
      <c r="I15" s="163">
        <f>$G15</f>
        <v>700</v>
      </c>
      <c r="J15" s="163">
        <f>$G15</f>
        <v>700</v>
      </c>
      <c r="K15" s="195" t="s">
        <v>231</v>
      </c>
      <c r="M15" s="237"/>
      <c r="N15" s="240" t="s">
        <v>288</v>
      </c>
      <c r="O15" s="240" t="s">
        <v>289</v>
      </c>
      <c r="P15" s="239"/>
      <c r="Q15" s="1"/>
      <c r="R15" s="1"/>
    </row>
    <row r="16" spans="2:18" ht="15" customHeight="1" x14ac:dyDescent="0.55000000000000004">
      <c r="C16" s="233" t="s">
        <v>242</v>
      </c>
      <c r="D16" s="227">
        <f t="shared" si="0"/>
        <v>8</v>
      </c>
      <c r="E16" s="389" t="s">
        <v>48</v>
      </c>
      <c r="F16" s="196" t="s">
        <v>242</v>
      </c>
      <c r="G16" s="160">
        <v>5</v>
      </c>
      <c r="H16" s="160">
        <v>8</v>
      </c>
      <c r="I16" s="160">
        <v>10</v>
      </c>
      <c r="J16" s="160">
        <v>20</v>
      </c>
      <c r="K16" s="195" t="s">
        <v>48</v>
      </c>
      <c r="M16" s="241" t="s">
        <v>290</v>
      </c>
      <c r="N16" s="242">
        <v>285.8</v>
      </c>
      <c r="O16" s="242">
        <v>241.8</v>
      </c>
      <c r="P16" s="243" t="s">
        <v>236</v>
      </c>
      <c r="Q16" s="1"/>
      <c r="R16" s="1"/>
    </row>
    <row r="17" spans="3:18" ht="15" customHeight="1" x14ac:dyDescent="0.55000000000000004">
      <c r="C17" s="233" t="s">
        <v>243</v>
      </c>
      <c r="D17" s="229">
        <f t="shared" si="0"/>
        <v>200</v>
      </c>
      <c r="E17" s="389" t="s">
        <v>232</v>
      </c>
      <c r="F17" s="196" t="s">
        <v>243</v>
      </c>
      <c r="G17" s="190">
        <f>G16/G15*17500</f>
        <v>125</v>
      </c>
      <c r="H17" s="190">
        <f>H16/H15*17500</f>
        <v>200</v>
      </c>
      <c r="I17" s="190">
        <f>I16/I15*17500</f>
        <v>250</v>
      </c>
      <c r="J17" s="190">
        <f>J16/J15*17500</f>
        <v>500</v>
      </c>
      <c r="K17" s="195" t="s">
        <v>232</v>
      </c>
      <c r="M17" s="241" t="s">
        <v>291</v>
      </c>
      <c r="N17" s="578">
        <v>2.7799999999999998E-4</v>
      </c>
      <c r="O17" s="578"/>
      <c r="P17" s="243" t="s">
        <v>237</v>
      </c>
      <c r="Q17" s="1"/>
      <c r="R17" s="1"/>
    </row>
    <row r="18" spans="3:18" ht="15" customHeight="1" x14ac:dyDescent="0.55000000000000004">
      <c r="C18" s="233" t="s">
        <v>244</v>
      </c>
      <c r="D18" s="227">
        <f t="shared" si="0"/>
        <v>266.39999999999998</v>
      </c>
      <c r="E18" s="389" t="s">
        <v>233</v>
      </c>
      <c r="F18" s="196" t="s">
        <v>244</v>
      </c>
      <c r="G18" s="163">
        <f>G16*$O$21</f>
        <v>166.5</v>
      </c>
      <c r="H18" s="163">
        <f t="shared" ref="H18:J18" si="2">H16*$O$21</f>
        <v>266.39999999999998</v>
      </c>
      <c r="I18" s="163">
        <f t="shared" si="2"/>
        <v>333</v>
      </c>
      <c r="J18" s="163">
        <f t="shared" si="2"/>
        <v>666</v>
      </c>
      <c r="K18" s="195" t="s">
        <v>233</v>
      </c>
      <c r="M18" s="241" t="s">
        <v>290</v>
      </c>
      <c r="N18" s="244">
        <f>N16*$N$17</f>
        <v>7.9452399999999992E-2</v>
      </c>
      <c r="O18" s="244">
        <f>O16*$N$17</f>
        <v>6.72204E-2</v>
      </c>
      <c r="P18" s="243" t="s">
        <v>292</v>
      </c>
      <c r="Q18" s="1"/>
      <c r="R18" s="1"/>
    </row>
    <row r="19" spans="3:18" ht="15" customHeight="1" x14ac:dyDescent="0.55000000000000004">
      <c r="C19" s="232" t="s">
        <v>342</v>
      </c>
      <c r="D19" s="227">
        <f t="shared" si="0"/>
        <v>571.42857142857156</v>
      </c>
      <c r="E19" s="389" t="s">
        <v>234</v>
      </c>
      <c r="F19" s="194" t="s">
        <v>342</v>
      </c>
      <c r="G19" s="163">
        <f>G18/G13</f>
        <v>500.00000000000006</v>
      </c>
      <c r="H19" s="163">
        <f>H18/H13</f>
        <v>571.42857142857156</v>
      </c>
      <c r="I19" s="163">
        <f>I18/I13</f>
        <v>500.00000000000006</v>
      </c>
      <c r="J19" s="163">
        <f>J18/J13</f>
        <v>400</v>
      </c>
      <c r="K19" s="195" t="s">
        <v>234</v>
      </c>
      <c r="M19" s="241" t="s">
        <v>293</v>
      </c>
      <c r="N19" s="242">
        <f>N18/$N$13*1000</f>
        <v>39.726199999999999</v>
      </c>
      <c r="O19" s="242">
        <f>O18/$N$13*1000</f>
        <v>33.610199999999999</v>
      </c>
      <c r="P19" s="243" t="s">
        <v>294</v>
      </c>
    </row>
    <row r="20" spans="3:18" ht="15" customHeight="1" x14ac:dyDescent="0.55000000000000004">
      <c r="C20" s="232" t="s">
        <v>245</v>
      </c>
      <c r="D20" s="229">
        <f t="shared" si="0"/>
        <v>100</v>
      </c>
      <c r="E20" s="389" t="s">
        <v>48</v>
      </c>
      <c r="F20" s="194" t="s">
        <v>245</v>
      </c>
      <c r="G20" s="160">
        <v>75</v>
      </c>
      <c r="H20" s="160">
        <v>100</v>
      </c>
      <c r="I20" s="160">
        <v>125</v>
      </c>
      <c r="J20" s="160">
        <v>220</v>
      </c>
      <c r="K20" s="195" t="s">
        <v>48</v>
      </c>
      <c r="M20" s="241"/>
      <c r="N20" s="242" t="s">
        <v>295</v>
      </c>
      <c r="O20" s="242" t="s">
        <v>296</v>
      </c>
      <c r="P20" s="243"/>
    </row>
    <row r="21" spans="3:18" ht="15" customHeight="1" x14ac:dyDescent="0.55000000000000004">
      <c r="C21" s="232" t="s">
        <v>246</v>
      </c>
      <c r="D21" s="229">
        <f t="shared" si="0"/>
        <v>108</v>
      </c>
      <c r="E21" s="389" t="s">
        <v>48</v>
      </c>
      <c r="F21" s="194" t="s">
        <v>246</v>
      </c>
      <c r="G21" s="190">
        <f>G20+G16</f>
        <v>80</v>
      </c>
      <c r="H21" s="190">
        <f>H20+H16</f>
        <v>108</v>
      </c>
      <c r="I21" s="190">
        <f>I20+I16</f>
        <v>135</v>
      </c>
      <c r="J21" s="190">
        <f>J20+J16</f>
        <v>240</v>
      </c>
      <c r="K21" s="195" t="s">
        <v>48</v>
      </c>
      <c r="M21" s="245" t="s">
        <v>297</v>
      </c>
      <c r="N21" s="246">
        <v>39.409999999999997</v>
      </c>
      <c r="O21" s="246">
        <v>33.299999999999997</v>
      </c>
      <c r="P21" s="247" t="s">
        <v>294</v>
      </c>
    </row>
    <row r="22" spans="3:18" ht="15" customHeight="1" x14ac:dyDescent="0.55000000000000004">
      <c r="C22" s="579" t="s">
        <v>282</v>
      </c>
      <c r="D22" s="580"/>
      <c r="F22" s="579" t="s">
        <v>282</v>
      </c>
      <c r="G22" s="581"/>
      <c r="H22" s="581"/>
      <c r="I22" s="581"/>
      <c r="J22" s="581"/>
      <c r="K22" s="580"/>
    </row>
    <row r="23" spans="3:18" ht="15" customHeight="1" x14ac:dyDescent="0.55000000000000004">
      <c r="C23" s="234" t="s">
        <v>239</v>
      </c>
      <c r="D23" s="227">
        <f t="shared" ref="D23:D32" si="3">IF($C$4="car",IF($D$4="small",$G23,$H23),IF($C$4="truck",IF($D$4="small",$I23,$J23)))*IF($F$4=$F$6,1,0)</f>
        <v>120</v>
      </c>
      <c r="F23" s="177" t="s">
        <v>239</v>
      </c>
      <c r="G23" s="163">
        <f>e_Motor!H15</f>
        <v>80</v>
      </c>
      <c r="H23" s="163">
        <f>e_Motor!H13</f>
        <v>120</v>
      </c>
      <c r="I23" s="163">
        <f>e_Motor!H21</f>
        <v>160</v>
      </c>
      <c r="J23" s="163">
        <f>e_Motor!H18</f>
        <v>500</v>
      </c>
      <c r="K23" s="189" t="s">
        <v>187</v>
      </c>
    </row>
    <row r="24" spans="3:18" ht="15" customHeight="1" x14ac:dyDescent="0.55000000000000004">
      <c r="C24" s="234" t="s">
        <v>249</v>
      </c>
      <c r="D24" s="227">
        <f t="shared" si="3"/>
        <v>132</v>
      </c>
      <c r="F24" s="177" t="s">
        <v>249</v>
      </c>
      <c r="G24" s="163">
        <f>G23*$L$24</f>
        <v>88</v>
      </c>
      <c r="H24" s="163">
        <f t="shared" ref="H24:J24" si="4">H23*$L$24</f>
        <v>132</v>
      </c>
      <c r="I24" s="163">
        <f t="shared" si="4"/>
        <v>176</v>
      </c>
      <c r="J24" s="163">
        <f t="shared" si="4"/>
        <v>550</v>
      </c>
      <c r="K24" s="189" t="s">
        <v>187</v>
      </c>
      <c r="L24" s="193">
        <v>1.1000000000000001</v>
      </c>
    </row>
    <row r="25" spans="3:18" ht="15" customHeight="1" x14ac:dyDescent="0.55000000000000004">
      <c r="C25" s="234" t="s">
        <v>247</v>
      </c>
      <c r="D25" s="228">
        <f t="shared" si="3"/>
        <v>0.75</v>
      </c>
      <c r="F25" s="177" t="s">
        <v>247</v>
      </c>
      <c r="G25" s="191">
        <v>0.65</v>
      </c>
      <c r="H25" s="191">
        <v>0.75</v>
      </c>
      <c r="I25" s="191">
        <v>0.75</v>
      </c>
      <c r="J25" s="191">
        <v>0.85</v>
      </c>
      <c r="K25" s="189"/>
      <c r="M25" s="257" t="s">
        <v>302</v>
      </c>
      <c r="N25" s="257"/>
      <c r="O25" s="257"/>
      <c r="P25" s="257"/>
    </row>
    <row r="26" spans="3:18" ht="15" customHeight="1" x14ac:dyDescent="0.55000000000000004">
      <c r="C26" s="234" t="s">
        <v>248</v>
      </c>
      <c r="D26" s="228">
        <f t="shared" si="3"/>
        <v>0.25</v>
      </c>
      <c r="F26" s="177" t="s">
        <v>248</v>
      </c>
      <c r="G26" s="192">
        <f>1-G25</f>
        <v>0.35</v>
      </c>
      <c r="H26" s="192">
        <f>1-H25</f>
        <v>0.25</v>
      </c>
      <c r="I26" s="192">
        <f t="shared" ref="I26:J26" si="5">1-I25</f>
        <v>0.25</v>
      </c>
      <c r="J26" s="192">
        <f t="shared" si="5"/>
        <v>0.15000000000000002</v>
      </c>
      <c r="K26" s="189"/>
      <c r="M26" s="258"/>
      <c r="N26" s="259" t="s">
        <v>303</v>
      </c>
      <c r="O26" s="260">
        <v>30</v>
      </c>
      <c r="P26" s="261" t="s">
        <v>117</v>
      </c>
    </row>
    <row r="27" spans="3:18" ht="15" customHeight="1" x14ac:dyDescent="0.55000000000000004">
      <c r="C27" s="234" t="s">
        <v>250</v>
      </c>
      <c r="D27" s="229">
        <f t="shared" si="3"/>
        <v>99</v>
      </c>
      <c r="F27" s="177" t="s">
        <v>250</v>
      </c>
      <c r="G27" s="190">
        <f>G$24*G25</f>
        <v>57.2</v>
      </c>
      <c r="H27" s="190">
        <f t="shared" ref="H27:J27" si="6">H$24*H25</f>
        <v>99</v>
      </c>
      <c r="I27" s="190">
        <f t="shared" si="6"/>
        <v>132</v>
      </c>
      <c r="J27" s="190">
        <f t="shared" si="6"/>
        <v>467.5</v>
      </c>
      <c r="K27" s="189" t="s">
        <v>187</v>
      </c>
      <c r="M27" s="262"/>
      <c r="N27" s="263" t="s">
        <v>304</v>
      </c>
      <c r="O27" s="264">
        <v>60</v>
      </c>
      <c r="P27" s="261" t="s">
        <v>117</v>
      </c>
    </row>
    <row r="28" spans="3:18" ht="15" customHeight="1" x14ac:dyDescent="0.55000000000000004">
      <c r="C28" s="234" t="s">
        <v>251</v>
      </c>
      <c r="D28" s="229">
        <f t="shared" si="3"/>
        <v>33</v>
      </c>
      <c r="F28" s="177" t="s">
        <v>251</v>
      </c>
      <c r="G28" s="190">
        <f t="shared" ref="G28:J28" si="7">G$24*G26</f>
        <v>30.799999999999997</v>
      </c>
      <c r="H28" s="190">
        <f t="shared" si="7"/>
        <v>33</v>
      </c>
      <c r="I28" s="190">
        <f t="shared" si="7"/>
        <v>44</v>
      </c>
      <c r="J28" s="190">
        <f t="shared" si="7"/>
        <v>82.500000000000014</v>
      </c>
      <c r="K28" s="189" t="s">
        <v>187</v>
      </c>
      <c r="M28" s="262"/>
      <c r="N28" s="263" t="s">
        <v>305</v>
      </c>
      <c r="O28" s="264">
        <v>180</v>
      </c>
      <c r="P28" s="261" t="s">
        <v>117</v>
      </c>
    </row>
    <row r="29" spans="3:18" ht="16.8" x14ac:dyDescent="0.6">
      <c r="C29" s="234" t="s">
        <v>252</v>
      </c>
      <c r="D29" s="236">
        <f t="shared" si="3"/>
        <v>99</v>
      </c>
      <c r="F29" s="177" t="s">
        <v>252</v>
      </c>
      <c r="G29" s="205">
        <f>G27/INDEX($I$7:$L$7,MATCH($J$2,$I$6:$L$6))</f>
        <v>57.2</v>
      </c>
      <c r="H29" s="205">
        <f>H27/INDEX($I$7:$L$7,MATCH($J$2,$I$6:$L$6))</f>
        <v>99</v>
      </c>
      <c r="I29" s="205">
        <f>I27/INDEX($I$7:$L$7,MATCH($J$2,$I$6:$L$6))</f>
        <v>132</v>
      </c>
      <c r="J29" s="205">
        <f>J27/INDEX($I$7:$L$7,MATCH($J$2,$I$6:$L$6))</f>
        <v>467.5</v>
      </c>
      <c r="K29" s="189" t="s">
        <v>48</v>
      </c>
      <c r="M29" s="262"/>
      <c r="N29" s="263" t="s">
        <v>306</v>
      </c>
      <c r="O29" s="265">
        <v>0.6</v>
      </c>
      <c r="P29" s="266"/>
    </row>
    <row r="30" spans="3:18" ht="16.8" x14ac:dyDescent="0.6">
      <c r="C30" s="234" t="s">
        <v>256</v>
      </c>
      <c r="D30" s="236">
        <f t="shared" si="3"/>
        <v>55</v>
      </c>
      <c r="F30" s="177" t="s">
        <v>256</v>
      </c>
      <c r="G30" s="205">
        <f>Batterie!O16</f>
        <v>51.333333333333329</v>
      </c>
      <c r="H30" s="205">
        <f>Batterie!O13</f>
        <v>55</v>
      </c>
      <c r="I30" s="205">
        <f>Batterie!O21</f>
        <v>73.333333333333329</v>
      </c>
      <c r="J30" s="205">
        <f>Batterie!O18</f>
        <v>137.50000000000003</v>
      </c>
      <c r="K30" s="189" t="s">
        <v>48</v>
      </c>
      <c r="M30" s="262"/>
      <c r="N30" s="263" t="s">
        <v>307</v>
      </c>
      <c r="O30" s="265">
        <v>0.4</v>
      </c>
      <c r="P30" s="266"/>
    </row>
    <row r="31" spans="3:18" ht="15.6" x14ac:dyDescent="0.6">
      <c r="C31" s="234" t="s">
        <v>258</v>
      </c>
      <c r="D31" s="236">
        <f t="shared" si="3"/>
        <v>108</v>
      </c>
      <c r="F31" s="177" t="s">
        <v>258</v>
      </c>
      <c r="G31" s="205">
        <f>G21</f>
        <v>80</v>
      </c>
      <c r="H31" s="205">
        <f t="shared" ref="H31:J31" si="8">H21</f>
        <v>108</v>
      </c>
      <c r="I31" s="205">
        <f t="shared" si="8"/>
        <v>135</v>
      </c>
      <c r="J31" s="205">
        <f t="shared" si="8"/>
        <v>240</v>
      </c>
      <c r="K31" s="189" t="s">
        <v>48</v>
      </c>
      <c r="M31" s="267"/>
      <c r="N31" s="267" t="s">
        <v>308</v>
      </c>
      <c r="O31" s="268">
        <v>0.05</v>
      </c>
      <c r="P31" s="269"/>
    </row>
    <row r="32" spans="3:18" ht="15.6" x14ac:dyDescent="0.6">
      <c r="C32" s="234" t="s">
        <v>257</v>
      </c>
      <c r="D32" s="236">
        <f t="shared" si="3"/>
        <v>262</v>
      </c>
      <c r="F32" s="177" t="s">
        <v>257</v>
      </c>
      <c r="G32" s="205">
        <f>G29+G30+G31</f>
        <v>188.53333333333333</v>
      </c>
      <c r="H32" s="205">
        <f t="shared" ref="H32:J32" si="9">H29+H30+H31</f>
        <v>262</v>
      </c>
      <c r="I32" s="205">
        <f t="shared" si="9"/>
        <v>340.33333333333331</v>
      </c>
      <c r="J32" s="205">
        <f t="shared" si="9"/>
        <v>845</v>
      </c>
      <c r="K32" s="189" t="s">
        <v>48</v>
      </c>
    </row>
  </sheetData>
  <mergeCells count="9">
    <mergeCell ref="M12:P12"/>
    <mergeCell ref="N14:O14"/>
    <mergeCell ref="N17:O17"/>
    <mergeCell ref="C22:D22"/>
    <mergeCell ref="C12:D12"/>
    <mergeCell ref="F12:K12"/>
    <mergeCell ref="F22:K22"/>
    <mergeCell ref="F13:F14"/>
    <mergeCell ref="C13:C14"/>
  </mergeCells>
  <conditionalFormatting sqref="O26:O27 N28:O28 O29:O31">
    <cfRule type="containsText" dxfId="2" priority="1" operator="containsText" text="Fehler">
      <formula>NOT(ISERROR(SEARCH("Fehler",N26)))</formula>
    </cfRule>
    <cfRule type="containsText" dxfId="1" priority="2" operator="containsText" text="okay">
      <formula>NOT(ISERROR(SEARCH("okay",N26)))</formula>
    </cfRule>
  </conditionalFormatting>
  <pageMargins left="0.70866141732283472" right="0.70866141732283472" top="0.78740157480314965" bottom="0.78740157480314965" header="0.31496062992125984" footer="0.31496062992125984"/>
  <pageSetup paperSize="9" scale="75"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AG44"/>
  <sheetViews>
    <sheetView topLeftCell="D1" zoomScale="60" zoomScaleNormal="60" workbookViewId="0">
      <selection activeCell="E34" sqref="E34"/>
    </sheetView>
  </sheetViews>
  <sheetFormatPr baseColWidth="10" defaultRowHeight="14.4" x14ac:dyDescent="0.55000000000000004"/>
  <cols>
    <col min="1" max="1" width="3.62890625" customWidth="1"/>
    <col min="2" max="2" width="3.89453125" customWidth="1"/>
    <col min="3" max="3" width="20.3671875" customWidth="1"/>
    <col min="4" max="4" width="25.41796875" customWidth="1"/>
    <col min="5" max="5" width="25" customWidth="1"/>
    <col min="6" max="6" width="17.1015625" customWidth="1"/>
    <col min="7" max="7" width="8.5234375" customWidth="1"/>
    <col min="8" max="8" width="22.41796875" customWidth="1"/>
    <col min="9" max="9" width="11.5234375" customWidth="1"/>
    <col min="10" max="10" width="13.62890625" customWidth="1"/>
    <col min="11" max="11" width="11.41796875" customWidth="1"/>
    <col min="12" max="12" width="11.62890625" customWidth="1"/>
    <col min="13" max="13" width="12.3671875" customWidth="1"/>
    <col min="14" max="14" width="12.89453125" customWidth="1"/>
    <col min="15" max="15" width="10.62890625" customWidth="1"/>
    <col min="19" max="19" width="3.3671875" customWidth="1"/>
    <col min="20" max="20" width="13.89453125" customWidth="1"/>
    <col min="21" max="21" width="21" customWidth="1"/>
    <col min="24" max="24" width="9.3671875" customWidth="1"/>
    <col min="25" max="25" width="2.62890625" customWidth="1"/>
    <col min="26" max="26" width="29.62890625" customWidth="1"/>
    <col min="27" max="27" width="18" customWidth="1"/>
    <col min="28" max="28" width="17.5234375" customWidth="1"/>
    <col min="29" max="29" width="12.89453125" customWidth="1"/>
  </cols>
  <sheetData>
    <row r="1" spans="2:30" ht="18.3" x14ac:dyDescent="0.55000000000000004">
      <c r="B1" s="22" t="s">
        <v>56</v>
      </c>
      <c r="C1" s="1"/>
      <c r="D1" s="1"/>
      <c r="E1" s="1"/>
      <c r="F1" s="1"/>
      <c r="G1" s="1"/>
      <c r="H1" s="1"/>
      <c r="I1" s="1"/>
      <c r="J1" s="1"/>
      <c r="K1" s="1"/>
      <c r="L1" s="1"/>
      <c r="M1" s="1"/>
      <c r="N1" s="1"/>
      <c r="O1" s="1"/>
      <c r="P1" s="1"/>
      <c r="Q1" s="1"/>
      <c r="R1" s="1"/>
      <c r="S1" s="1"/>
      <c r="T1" s="1"/>
      <c r="U1" s="1"/>
      <c r="V1" s="1"/>
      <c r="W1" s="1"/>
      <c r="X1" s="1"/>
      <c r="Y1" s="1"/>
      <c r="Z1" s="1"/>
    </row>
    <row r="2" spans="2:30" ht="8.5" customHeight="1" x14ac:dyDescent="0.55000000000000004">
      <c r="B2" s="1"/>
      <c r="C2" s="1"/>
      <c r="D2" s="1"/>
      <c r="E2" s="1"/>
      <c r="F2" s="1"/>
      <c r="G2" s="1"/>
      <c r="H2" s="1"/>
      <c r="I2" s="1"/>
      <c r="J2" s="1"/>
      <c r="K2" s="1"/>
      <c r="L2" s="1"/>
      <c r="M2" s="1"/>
      <c r="N2" s="1"/>
      <c r="O2" s="1"/>
      <c r="P2" s="1"/>
      <c r="Q2" s="1"/>
      <c r="R2" s="1"/>
      <c r="S2" s="1"/>
      <c r="T2" s="1"/>
      <c r="U2" s="1"/>
      <c r="V2" s="1"/>
      <c r="W2" s="1"/>
      <c r="X2" s="1"/>
      <c r="Y2" s="1"/>
    </row>
    <row r="3" spans="2:30" ht="23.1" x14ac:dyDescent="0.55000000000000004">
      <c r="B3" s="14"/>
      <c r="C3" s="587" t="s">
        <v>365</v>
      </c>
      <c r="D3" s="587"/>
      <c r="E3" s="340">
        <f>ref_year!C5</f>
        <v>2030</v>
      </c>
      <c r="F3" s="14"/>
      <c r="G3" s="1"/>
      <c r="H3" s="513" t="s">
        <v>376</v>
      </c>
      <c r="I3" s="514"/>
      <c r="J3" s="514"/>
      <c r="K3" s="514"/>
      <c r="L3" s="514"/>
      <c r="M3" s="514"/>
      <c r="N3" s="514"/>
      <c r="O3" s="514"/>
      <c r="P3" s="514"/>
      <c r="Q3" s="514"/>
      <c r="R3" s="514"/>
      <c r="S3" s="1"/>
      <c r="T3" s="1"/>
      <c r="U3" s="1"/>
      <c r="V3" s="1"/>
      <c r="W3" s="1"/>
      <c r="X3" s="1"/>
      <c r="Y3" s="1"/>
      <c r="Z3" s="271" t="s">
        <v>391</v>
      </c>
      <c r="AA3" s="272">
        <v>10.5</v>
      </c>
      <c r="AB3" s="271" t="s">
        <v>310</v>
      </c>
      <c r="AC3" s="273">
        <f>AA3/AA4</f>
        <v>13.360478432370529</v>
      </c>
      <c r="AD3" s="271" t="s">
        <v>341</v>
      </c>
    </row>
    <row r="4" spans="2:30" ht="22.95" customHeight="1" x14ac:dyDescent="0.55000000000000004">
      <c r="B4" s="1"/>
      <c r="C4" s="1"/>
      <c r="D4" s="1">
        <v>2020</v>
      </c>
      <c r="E4" s="1">
        <v>2030</v>
      </c>
      <c r="F4" s="9">
        <v>2050</v>
      </c>
      <c r="G4" s="1"/>
      <c r="H4" s="515" t="s">
        <v>33</v>
      </c>
      <c r="I4" s="515" t="s">
        <v>34</v>
      </c>
      <c r="J4" s="515" t="s">
        <v>36</v>
      </c>
      <c r="K4" s="515" t="s">
        <v>35</v>
      </c>
      <c r="L4" s="515" t="s">
        <v>57</v>
      </c>
      <c r="M4" s="515" t="s">
        <v>37</v>
      </c>
      <c r="N4" s="515" t="s">
        <v>38</v>
      </c>
      <c r="O4" s="515" t="s">
        <v>58</v>
      </c>
      <c r="P4" s="517" t="s">
        <v>59</v>
      </c>
      <c r="Q4" s="518"/>
      <c r="R4" s="515" t="s">
        <v>62</v>
      </c>
      <c r="S4" s="1"/>
      <c r="T4" s="1"/>
      <c r="U4" s="1"/>
      <c r="V4" s="1"/>
      <c r="W4" s="1"/>
      <c r="X4" s="1"/>
      <c r="Y4" s="1"/>
      <c r="Z4" s="271" t="s">
        <v>339</v>
      </c>
      <c r="AA4" s="272">
        <v>0.78590000000000004</v>
      </c>
      <c r="AB4" s="271" t="s">
        <v>340</v>
      </c>
      <c r="AC4" s="271"/>
      <c r="AD4" s="271"/>
    </row>
    <row r="5" spans="2:30" ht="28.95" customHeight="1" x14ac:dyDescent="0.55000000000000004">
      <c r="B5" s="451" t="s">
        <v>46</v>
      </c>
      <c r="C5" s="451"/>
      <c r="D5" s="451"/>
      <c r="E5" s="451"/>
      <c r="F5" s="451"/>
      <c r="G5" s="1"/>
      <c r="H5" s="516"/>
      <c r="I5" s="516"/>
      <c r="J5" s="516"/>
      <c r="K5" s="516"/>
      <c r="L5" s="516"/>
      <c r="M5" s="516"/>
      <c r="N5" s="516"/>
      <c r="O5" s="516"/>
      <c r="P5" s="41" t="s">
        <v>60</v>
      </c>
      <c r="Q5" s="42" t="s">
        <v>61</v>
      </c>
      <c r="R5" s="516"/>
      <c r="S5" s="1"/>
      <c r="T5" s="1"/>
      <c r="U5" s="521" t="s">
        <v>123</v>
      </c>
      <c r="V5" s="521"/>
      <c r="W5" s="521"/>
      <c r="X5" s="1"/>
      <c r="Y5" s="1"/>
    </row>
    <row r="6" spans="2:30" ht="18.3" x14ac:dyDescent="0.55000000000000004">
      <c r="B6" s="18"/>
      <c r="C6" s="61" t="str">
        <f>haupttyp!C$11</f>
        <v>car</v>
      </c>
      <c r="D6" s="61" t="str">
        <f>haupttyp!D$11</f>
        <v>big</v>
      </c>
      <c r="E6" s="61" t="str">
        <f>haupttyp!E$11</f>
        <v>electric motor</v>
      </c>
      <c r="F6" s="61" t="str">
        <f>haupttyp!F$11</f>
        <v>H2-fuel cell</v>
      </c>
      <c r="G6" s="1"/>
      <c r="H6" s="327">
        <f>INDEX(H$17:H$28,$B$15)</f>
        <v>1.0000000000000001E-5</v>
      </c>
      <c r="I6" s="327">
        <f t="shared" ref="I6:R6" si="0">INDEX(I$17:I$28,$B$15)</f>
        <v>1.0000000000000001E-5</v>
      </c>
      <c r="J6" s="327">
        <f t="shared" si="0"/>
        <v>0.01</v>
      </c>
      <c r="K6" s="327">
        <f t="shared" si="0"/>
        <v>0.01</v>
      </c>
      <c r="L6" s="327">
        <f t="shared" si="0"/>
        <v>0.01</v>
      </c>
      <c r="M6" s="327">
        <f t="shared" si="0"/>
        <v>1E-3</v>
      </c>
      <c r="N6" s="327">
        <f t="shared" si="0"/>
        <v>1E-3</v>
      </c>
      <c r="O6" s="328">
        <f t="shared" si="0"/>
        <v>1</v>
      </c>
      <c r="P6" s="327">
        <f t="shared" si="0"/>
        <v>1.1E-5</v>
      </c>
      <c r="Q6" s="327">
        <f t="shared" si="0"/>
        <v>1.2E-5</v>
      </c>
      <c r="R6" s="328">
        <f t="shared" si="0"/>
        <v>0.99999000000000005</v>
      </c>
      <c r="S6" s="1"/>
      <c r="T6" s="1"/>
      <c r="U6" s="521"/>
      <c r="V6" s="521"/>
      <c r="W6" s="521"/>
      <c r="X6" s="1"/>
      <c r="Y6" s="1"/>
      <c r="Z6" s="7" t="s">
        <v>311</v>
      </c>
      <c r="AA6" s="7" t="s">
        <v>312</v>
      </c>
      <c r="AB6" s="7" t="s">
        <v>313</v>
      </c>
    </row>
    <row r="7" spans="2:30" ht="18.3" x14ac:dyDescent="0.7">
      <c r="B7" s="19"/>
      <c r="C7" s="19"/>
      <c r="D7" s="19"/>
      <c r="E7" s="19"/>
      <c r="F7" s="20"/>
      <c r="G7" s="1"/>
      <c r="H7" s="1"/>
      <c r="I7" s="1"/>
      <c r="J7" s="1"/>
      <c r="K7" s="1"/>
      <c r="L7" s="1"/>
      <c r="M7" s="1"/>
      <c r="N7" s="1"/>
      <c r="O7" s="1"/>
      <c r="P7" s="1"/>
      <c r="Q7" s="1"/>
      <c r="R7" s="1"/>
      <c r="S7" s="1"/>
      <c r="U7" s="103"/>
      <c r="V7" s="105">
        <f>$M$6*(Transmission!$D$18*Transmission!$P$18)/Transmission!$D$12/(Gewicht!$E$16*Fahrwerk!$F$15/1000)</f>
        <v>2.3847266477806266E-5</v>
      </c>
      <c r="W7" s="104" t="s">
        <v>113</v>
      </c>
      <c r="X7" s="1"/>
      <c r="Y7" s="1"/>
      <c r="Z7" s="7" t="s">
        <v>314</v>
      </c>
      <c r="AA7" s="7" t="s">
        <v>315</v>
      </c>
      <c r="AB7" s="7"/>
    </row>
    <row r="8" spans="2:30" ht="9.6" customHeight="1" x14ac:dyDescent="0.55000000000000004">
      <c r="B8" s="1"/>
      <c r="C8" s="1"/>
      <c r="D8" s="1"/>
      <c r="E8" s="1"/>
      <c r="F8" s="9"/>
      <c r="G8" s="1"/>
      <c r="H8" s="1"/>
      <c r="I8" s="1"/>
      <c r="J8" s="1"/>
      <c r="K8" s="1"/>
      <c r="L8" s="1"/>
      <c r="M8" s="1"/>
      <c r="N8" s="1"/>
      <c r="O8" s="1"/>
      <c r="P8" s="1"/>
      <c r="Q8" s="1"/>
      <c r="R8" s="1"/>
      <c r="S8" s="1"/>
      <c r="U8" s="104"/>
      <c r="V8" s="104"/>
      <c r="W8" s="104"/>
      <c r="X8" s="1"/>
      <c r="Y8" s="1"/>
      <c r="Z8" s="7" t="s">
        <v>316</v>
      </c>
      <c r="AA8" s="7" t="s">
        <v>317</v>
      </c>
      <c r="AB8" s="7"/>
    </row>
    <row r="9" spans="2:30" ht="18.3" x14ac:dyDescent="0.55000000000000004">
      <c r="B9" s="452"/>
      <c r="C9" s="449" t="s">
        <v>25</v>
      </c>
      <c r="D9" s="449"/>
      <c r="E9" s="449"/>
      <c r="F9" s="449"/>
      <c r="G9" s="1"/>
      <c r="H9" s="586"/>
      <c r="I9" s="586"/>
      <c r="J9" s="586"/>
      <c r="K9" s="586"/>
      <c r="L9" s="586"/>
      <c r="M9" s="586"/>
      <c r="N9" s="586"/>
      <c r="O9" s="586"/>
      <c r="P9" s="586"/>
      <c r="Q9" s="586"/>
      <c r="R9" s="586"/>
      <c r="S9" s="1"/>
      <c r="X9" s="1"/>
      <c r="Y9" s="1"/>
      <c r="Z9" s="7" t="s">
        <v>318</v>
      </c>
      <c r="AA9" s="7">
        <v>1</v>
      </c>
      <c r="AB9" s="7" t="s">
        <v>319</v>
      </c>
    </row>
    <row r="10" spans="2:30" ht="22.2" customHeight="1" x14ac:dyDescent="0.55000000000000004">
      <c r="B10" s="453"/>
      <c r="C10" s="12" t="s">
        <v>29</v>
      </c>
      <c r="D10" s="12" t="s">
        <v>30</v>
      </c>
      <c r="E10" s="12" t="s">
        <v>26</v>
      </c>
      <c r="F10" s="12" t="s">
        <v>27</v>
      </c>
      <c r="G10" s="1"/>
      <c r="H10" s="211"/>
      <c r="I10" s="211"/>
      <c r="J10" s="211"/>
      <c r="K10" s="211"/>
      <c r="L10" s="211"/>
      <c r="M10" s="211"/>
      <c r="N10" s="211"/>
      <c r="O10" s="211"/>
      <c r="P10" s="211"/>
      <c r="Q10" s="211"/>
      <c r="R10" s="211"/>
      <c r="S10" s="1"/>
      <c r="X10" s="1"/>
      <c r="Y10" s="1"/>
      <c r="Z10" s="7" t="s">
        <v>320</v>
      </c>
      <c r="AA10" s="7">
        <v>25</v>
      </c>
      <c r="AB10" s="7" t="s">
        <v>321</v>
      </c>
    </row>
    <row r="11" spans="2:30" ht="15.6" x14ac:dyDescent="0.55000000000000004">
      <c r="B11" s="453"/>
      <c r="C11" s="13" t="s">
        <v>192</v>
      </c>
      <c r="D11" s="13" t="s">
        <v>194</v>
      </c>
      <c r="E11" s="13" t="s">
        <v>196</v>
      </c>
      <c r="F11" s="13" t="s">
        <v>197</v>
      </c>
      <c r="G11" s="1"/>
      <c r="H11" s="1"/>
      <c r="I11" s="1"/>
      <c r="J11" s="1"/>
      <c r="K11" s="1"/>
      <c r="L11" s="1"/>
      <c r="M11" s="1"/>
      <c r="N11" s="1"/>
      <c r="O11" s="1"/>
      <c r="P11" s="1"/>
      <c r="Q11" s="1"/>
      <c r="R11" s="1"/>
      <c r="S11" s="1"/>
      <c r="T11" s="1"/>
      <c r="U11" s="1"/>
      <c r="V11" s="1"/>
      <c r="W11" s="1"/>
      <c r="X11" s="1"/>
      <c r="Y11" s="1"/>
      <c r="Z11" s="7" t="s">
        <v>322</v>
      </c>
      <c r="AA11" s="7">
        <v>0.64838845000000001</v>
      </c>
      <c r="AB11" s="7" t="s">
        <v>323</v>
      </c>
    </row>
    <row r="12" spans="2:30" ht="15.6" x14ac:dyDescent="0.55000000000000004">
      <c r="B12" s="454"/>
      <c r="C12" s="13" t="s">
        <v>195</v>
      </c>
      <c r="D12" s="13" t="s">
        <v>193</v>
      </c>
      <c r="E12" s="13" t="s">
        <v>358</v>
      </c>
      <c r="F12" s="13" t="s">
        <v>200</v>
      </c>
      <c r="G12" s="1"/>
      <c r="H12" s="1"/>
      <c r="I12" s="1"/>
      <c r="J12" s="1"/>
      <c r="K12" s="1"/>
      <c r="L12" s="1"/>
      <c r="M12" s="1"/>
      <c r="N12" s="1"/>
      <c r="O12" s="1"/>
      <c r="P12" s="1"/>
      <c r="Q12" s="1"/>
      <c r="R12" s="1"/>
      <c r="S12" s="1"/>
      <c r="T12" s="1"/>
      <c r="U12" s="1"/>
      <c r="V12" s="1"/>
      <c r="W12" s="1"/>
      <c r="X12" s="1"/>
      <c r="Y12" s="1"/>
      <c r="Z12" s="7" t="s">
        <v>324</v>
      </c>
      <c r="AA12" s="7">
        <v>-0.95942850000000002</v>
      </c>
      <c r="AB12" s="7" t="s">
        <v>325</v>
      </c>
    </row>
    <row r="13" spans="2:30" ht="15.6" x14ac:dyDescent="0.55000000000000004">
      <c r="B13" s="1"/>
      <c r="C13" s="1"/>
      <c r="D13" s="1"/>
      <c r="E13" s="1"/>
      <c r="F13" s="13" t="s">
        <v>199</v>
      </c>
      <c r="G13" s="1"/>
      <c r="H13" s="1"/>
      <c r="I13" s="1"/>
      <c r="J13" s="1"/>
      <c r="K13" s="1"/>
      <c r="L13" s="1"/>
      <c r="M13" s="1"/>
      <c r="N13" s="1"/>
      <c r="O13" s="1"/>
      <c r="P13" s="1"/>
      <c r="Q13" s="1"/>
      <c r="R13" s="1"/>
      <c r="S13" s="1"/>
      <c r="T13" s="1"/>
      <c r="U13" s="1"/>
      <c r="V13" s="1"/>
      <c r="W13" s="1"/>
      <c r="X13" s="1"/>
      <c r="Y13" s="1"/>
      <c r="Z13" s="7" t="s">
        <v>326</v>
      </c>
      <c r="AA13" s="7">
        <v>4.3091500000000003E-3</v>
      </c>
      <c r="AB13" s="7" t="s">
        <v>327</v>
      </c>
    </row>
    <row r="14" spans="2:30" ht="18.3" x14ac:dyDescent="0.55000000000000004">
      <c r="B14" s="1"/>
      <c r="C14" s="1"/>
      <c r="D14" s="1"/>
      <c r="E14" s="1"/>
      <c r="F14" s="1"/>
      <c r="G14" s="1"/>
      <c r="H14" s="530" t="s">
        <v>387</v>
      </c>
      <c r="I14" s="531"/>
      <c r="J14" s="531"/>
      <c r="K14" s="531"/>
      <c r="L14" s="531"/>
      <c r="M14" s="531"/>
      <c r="N14" s="531"/>
      <c r="O14" s="531"/>
      <c r="P14" s="531"/>
      <c r="Q14" s="531"/>
      <c r="R14" s="531"/>
      <c r="S14" s="1"/>
      <c r="T14" s="1"/>
      <c r="U14" s="2"/>
      <c r="V14" s="2">
        <v>2020</v>
      </c>
      <c r="W14" s="2">
        <v>2030</v>
      </c>
      <c r="X14" s="2">
        <v>2050</v>
      </c>
      <c r="Y14" s="1"/>
      <c r="Z14" s="7" t="s">
        <v>328</v>
      </c>
      <c r="AA14" s="270">
        <v>223173</v>
      </c>
      <c r="AB14" s="7" t="s">
        <v>327</v>
      </c>
    </row>
    <row r="15" spans="2:30" ht="24" customHeight="1" x14ac:dyDescent="0.55000000000000004">
      <c r="B15" s="33">
        <f>SUM(B17:B28)</f>
        <v>2</v>
      </c>
      <c r="C15" s="1"/>
      <c r="D15" s="1"/>
      <c r="E15" s="1"/>
      <c r="F15" s="1"/>
      <c r="G15" s="1"/>
      <c r="H15" s="522" t="s">
        <v>33</v>
      </c>
      <c r="I15" s="522" t="s">
        <v>34</v>
      </c>
      <c r="J15" s="522" t="s">
        <v>36</v>
      </c>
      <c r="K15" s="522" t="s">
        <v>35</v>
      </c>
      <c r="L15" s="522" t="s">
        <v>57</v>
      </c>
      <c r="M15" s="522" t="s">
        <v>37</v>
      </c>
      <c r="N15" s="522" t="s">
        <v>38</v>
      </c>
      <c r="O15" s="522" t="s">
        <v>58</v>
      </c>
      <c r="P15" s="526" t="s">
        <v>59</v>
      </c>
      <c r="Q15" s="527"/>
      <c r="R15" s="522" t="s">
        <v>62</v>
      </c>
      <c r="S15" s="1"/>
      <c r="T15" s="1"/>
      <c r="U15" s="177" t="s">
        <v>366</v>
      </c>
      <c r="V15" s="329">
        <v>0.21737401049995647</v>
      </c>
      <c r="W15" s="329">
        <v>0.24</v>
      </c>
      <c r="X15" s="329">
        <v>0.26</v>
      </c>
      <c r="Y15" s="1"/>
      <c r="Z15" s="7" t="s">
        <v>329</v>
      </c>
      <c r="AA15" s="7"/>
      <c r="AB15" s="7"/>
    </row>
    <row r="16" spans="2:30" ht="22.2" customHeight="1" x14ac:dyDescent="0.55000000000000004">
      <c r="B16" s="519" t="s">
        <v>28</v>
      </c>
      <c r="C16" s="519"/>
      <c r="D16" s="519"/>
      <c r="E16" s="519"/>
      <c r="F16" s="519"/>
      <c r="G16" s="1"/>
      <c r="H16" s="523"/>
      <c r="I16" s="523"/>
      <c r="J16" s="523"/>
      <c r="K16" s="523"/>
      <c r="L16" s="523"/>
      <c r="M16" s="523"/>
      <c r="N16" s="523"/>
      <c r="O16" s="523"/>
      <c r="P16" s="28" t="s">
        <v>60</v>
      </c>
      <c r="Q16" s="40" t="s">
        <v>61</v>
      </c>
      <c r="R16" s="523"/>
      <c r="S16" s="1"/>
      <c r="T16" s="1"/>
      <c r="U16" s="1"/>
      <c r="V16" s="1"/>
      <c r="W16" s="1"/>
      <c r="X16" s="1"/>
      <c r="Y16" s="1"/>
      <c r="Z16" s="7" t="s">
        <v>330</v>
      </c>
      <c r="AA16" s="270"/>
      <c r="AB16" s="7" t="s">
        <v>327</v>
      </c>
    </row>
    <row r="17" spans="2:33" ht="18.3" x14ac:dyDescent="0.55000000000000004">
      <c r="B17" s="15">
        <f>IF(AND(C17=C$6,D17=D$6,E17=E$6,F17=F$6),1,0)</f>
        <v>0</v>
      </c>
      <c r="C17" s="16" t="s">
        <v>192</v>
      </c>
      <c r="D17" s="16" t="s">
        <v>194</v>
      </c>
      <c r="E17" s="16" t="s">
        <v>196</v>
      </c>
      <c r="F17" s="16" t="s">
        <v>197</v>
      </c>
      <c r="G17" s="358" t="s">
        <v>382</v>
      </c>
      <c r="H17" s="365">
        <v>1.0000000000000001E-5</v>
      </c>
      <c r="I17" s="365">
        <v>1.0000000000000001E-5</v>
      </c>
      <c r="J17" s="365">
        <v>0.01</v>
      </c>
      <c r="K17" s="365">
        <v>0.01</v>
      </c>
      <c r="L17" s="365">
        <v>0.01</v>
      </c>
      <c r="M17" s="365">
        <v>1E-3</v>
      </c>
      <c r="N17" s="365">
        <v>1E-3</v>
      </c>
      <c r="O17" s="365">
        <v>1</v>
      </c>
      <c r="P17" s="365">
        <v>1.1E-5</v>
      </c>
      <c r="Q17" s="365">
        <v>1.2E-5</v>
      </c>
      <c r="R17" s="365">
        <v>0.99999000000000005</v>
      </c>
      <c r="S17" s="1"/>
      <c r="T17" s="1"/>
      <c r="U17" s="84"/>
      <c r="V17" s="341"/>
      <c r="W17" s="1"/>
      <c r="X17" s="1"/>
      <c r="Y17" s="1"/>
      <c r="Z17" s="7" t="s">
        <v>331</v>
      </c>
      <c r="AA17" s="7"/>
      <c r="AB17" s="7"/>
    </row>
    <row r="18" spans="2:33" ht="15.6" x14ac:dyDescent="0.55000000000000004">
      <c r="B18" s="15">
        <f>IF(AND(C18=C$6,D18=D$6,E18=E$6,F18=F$6),2,0)</f>
        <v>2</v>
      </c>
      <c r="C18" s="16" t="s">
        <v>192</v>
      </c>
      <c r="D18" s="16" t="s">
        <v>194</v>
      </c>
      <c r="E18" s="16" t="s">
        <v>196</v>
      </c>
      <c r="F18" s="13" t="s">
        <v>200</v>
      </c>
      <c r="G18" s="358" t="s">
        <v>382</v>
      </c>
      <c r="H18" s="365">
        <v>1.0000000000000001E-5</v>
      </c>
      <c r="I18" s="365">
        <v>1.0000000000000001E-5</v>
      </c>
      <c r="J18" s="365">
        <v>0.01</v>
      </c>
      <c r="K18" s="365">
        <v>0.01</v>
      </c>
      <c r="L18" s="365">
        <v>0.01</v>
      </c>
      <c r="M18" s="365">
        <v>1E-3</v>
      </c>
      <c r="N18" s="365">
        <v>1E-3</v>
      </c>
      <c r="O18" s="365">
        <v>1</v>
      </c>
      <c r="P18" s="365">
        <v>1.1E-5</v>
      </c>
      <c r="Q18" s="365">
        <v>1.2E-5</v>
      </c>
      <c r="R18" s="365">
        <v>0.99999000000000005</v>
      </c>
      <c r="S18" s="1"/>
      <c r="T18" s="1"/>
      <c r="U18" s="1"/>
      <c r="V18" s="1"/>
      <c r="W18" s="1"/>
      <c r="X18" s="1"/>
      <c r="Y18" s="1"/>
      <c r="Z18" s="7" t="s">
        <v>332</v>
      </c>
      <c r="AA18" s="270"/>
      <c r="AB18" s="7" t="s">
        <v>333</v>
      </c>
    </row>
    <row r="19" spans="2:33" ht="18.3" x14ac:dyDescent="0.55000000000000004">
      <c r="B19" s="15">
        <f>IF(AND(C19=C$6,D19=D$6,E19=E$6,F19=F$6),3,0)</f>
        <v>0</v>
      </c>
      <c r="C19" s="330" t="s">
        <v>192</v>
      </c>
      <c r="D19" s="330" t="s">
        <v>194</v>
      </c>
      <c r="E19" s="330" t="s">
        <v>358</v>
      </c>
      <c r="F19" s="330" t="s">
        <v>199</v>
      </c>
      <c r="G19" s="1"/>
      <c r="H19" s="181">
        <v>140</v>
      </c>
      <c r="I19" s="182">
        <f>H19</f>
        <v>140</v>
      </c>
      <c r="J19" s="331">
        <f>$L19</f>
        <v>6490</v>
      </c>
      <c r="K19" s="331">
        <f>$L19</f>
        <v>6490</v>
      </c>
      <c r="L19" s="181">
        <v>6490</v>
      </c>
      <c r="M19" s="182">
        <f>$H19/(2*3.1415*($L19/60))*1000</f>
        <v>206.00014665248534</v>
      </c>
      <c r="N19" s="182">
        <f>$H19/(2*3.1415*($L19/60))*1000</f>
        <v>206.00014665248534</v>
      </c>
      <c r="O19" s="186">
        <f>INDEX($V$20:$X$20,MATCH($E$3,$V$19:$X$19,0))</f>
        <v>0.41</v>
      </c>
      <c r="P19" s="332">
        <f>INDEX($V$21:$X$21,MATCH($E$3,$V$19:$X$19,0))*L19</f>
        <v>2920.5</v>
      </c>
      <c r="Q19" s="332">
        <f>INDEX($V$22:$X$22,MATCH($E$3,$V$19:$X$19,0))*M19</f>
        <v>175.10012465461253</v>
      </c>
      <c r="R19" s="186">
        <f>INDEX($V$23:$X$23,MATCH($E$3,$V$19:$X$19,0))</f>
        <v>0.19</v>
      </c>
      <c r="S19" s="1"/>
      <c r="T19" s="333"/>
      <c r="U19" s="44"/>
      <c r="V19" s="278">
        <v>2020</v>
      </c>
      <c r="W19" s="278">
        <v>2030</v>
      </c>
      <c r="X19" s="278">
        <v>2050</v>
      </c>
      <c r="Y19" s="1"/>
      <c r="Z19" s="7" t="s">
        <v>334</v>
      </c>
      <c r="AA19" s="270"/>
      <c r="AB19" s="7" t="s">
        <v>335</v>
      </c>
    </row>
    <row r="20" spans="2:33" ht="15.6" x14ac:dyDescent="0.55000000000000004">
      <c r="B20" s="15">
        <f>IF(AND(C20=C$6,D20=D$6,E20=E$6,F20=F$6),4,0)</f>
        <v>0</v>
      </c>
      <c r="C20" s="16" t="s">
        <v>192</v>
      </c>
      <c r="D20" s="16" t="s">
        <v>193</v>
      </c>
      <c r="E20" s="16" t="s">
        <v>196</v>
      </c>
      <c r="F20" s="16" t="s">
        <v>197</v>
      </c>
      <c r="G20" s="358" t="s">
        <v>382</v>
      </c>
      <c r="H20" s="365">
        <v>1.0000000000000001E-5</v>
      </c>
      <c r="I20" s="365">
        <v>1.0000000000000001E-5</v>
      </c>
      <c r="J20" s="365">
        <v>0.01</v>
      </c>
      <c r="K20" s="365">
        <v>0.01</v>
      </c>
      <c r="L20" s="365">
        <v>0.01</v>
      </c>
      <c r="M20" s="365">
        <v>1E-3</v>
      </c>
      <c r="N20" s="365">
        <v>1E-3</v>
      </c>
      <c r="O20" s="365">
        <v>1</v>
      </c>
      <c r="P20" s="365">
        <v>1.1E-5</v>
      </c>
      <c r="Q20" s="365">
        <v>1.2E-5</v>
      </c>
      <c r="R20" s="365">
        <v>0.99999000000000005</v>
      </c>
      <c r="S20" s="1"/>
      <c r="T20" s="590" t="s">
        <v>367</v>
      </c>
      <c r="U20" s="590"/>
      <c r="V20" s="334">
        <v>0.39</v>
      </c>
      <c r="W20" s="334">
        <v>0.41</v>
      </c>
      <c r="X20" s="334">
        <v>0.43</v>
      </c>
      <c r="Y20" s="1"/>
      <c r="Z20" s="7" t="s">
        <v>336</v>
      </c>
      <c r="AA20" s="270"/>
      <c r="AB20" s="7" t="s">
        <v>337</v>
      </c>
    </row>
    <row r="21" spans="2:33" ht="15.6" x14ac:dyDescent="0.55000000000000004">
      <c r="B21" s="15">
        <f>IF(AND(C21=C$6,D21=D$6,E21=E$6,F21=F$6),5,0)</f>
        <v>0</v>
      </c>
      <c r="C21" s="16" t="s">
        <v>192</v>
      </c>
      <c r="D21" s="16" t="s">
        <v>193</v>
      </c>
      <c r="E21" s="16" t="s">
        <v>196</v>
      </c>
      <c r="F21" s="13" t="s">
        <v>200</v>
      </c>
      <c r="G21" s="358" t="s">
        <v>382</v>
      </c>
      <c r="H21" s="365">
        <v>1.0000000000000001E-5</v>
      </c>
      <c r="I21" s="365">
        <v>1.0000000000000001E-5</v>
      </c>
      <c r="J21" s="365">
        <v>0.01</v>
      </c>
      <c r="K21" s="365">
        <v>0.01</v>
      </c>
      <c r="L21" s="365">
        <v>0.01</v>
      </c>
      <c r="M21" s="365">
        <v>1E-3</v>
      </c>
      <c r="N21" s="365">
        <v>1E-3</v>
      </c>
      <c r="O21" s="365">
        <v>1</v>
      </c>
      <c r="P21" s="365">
        <v>1.1E-5</v>
      </c>
      <c r="Q21" s="365">
        <v>1.2E-5</v>
      </c>
      <c r="R21" s="365">
        <v>0.99999000000000005</v>
      </c>
      <c r="S21" s="1"/>
      <c r="T21" s="591" t="s">
        <v>368</v>
      </c>
      <c r="U21" s="41" t="s">
        <v>60</v>
      </c>
      <c r="V21" s="335">
        <v>0.45</v>
      </c>
      <c r="W21" s="335">
        <v>0.45</v>
      </c>
      <c r="X21" s="335">
        <v>0.45</v>
      </c>
      <c r="Y21" s="1"/>
      <c r="Z21" s="7" t="s">
        <v>338</v>
      </c>
      <c r="AA21" s="7"/>
      <c r="AB21" s="7"/>
    </row>
    <row r="22" spans="2:33" ht="18.3" x14ac:dyDescent="0.55000000000000004">
      <c r="B22" s="15">
        <f>IF(AND(C22=C$6,D22=D$6,E22=E$6,F22=F$6),6,0)</f>
        <v>0</v>
      </c>
      <c r="C22" s="330" t="s">
        <v>192</v>
      </c>
      <c r="D22" s="330" t="s">
        <v>193</v>
      </c>
      <c r="E22" s="330" t="s">
        <v>358</v>
      </c>
      <c r="F22" s="330" t="s">
        <v>199</v>
      </c>
      <c r="G22" s="1"/>
      <c r="H22" s="181">
        <v>100</v>
      </c>
      <c r="I22" s="182">
        <f>H22</f>
        <v>100</v>
      </c>
      <c r="J22" s="331">
        <f>$L22</f>
        <v>6490</v>
      </c>
      <c r="K22" s="331">
        <f>$L22</f>
        <v>6490</v>
      </c>
      <c r="L22" s="181">
        <v>6490</v>
      </c>
      <c r="M22" s="182">
        <f>$H22/(2*3.1415*($L22/60))*1000</f>
        <v>147.14296189463238</v>
      </c>
      <c r="N22" s="182">
        <f>$H22/(2*3.1415*($L22/60))*1000</f>
        <v>147.14296189463238</v>
      </c>
      <c r="O22" s="186">
        <f>INDEX($V$20:$X$20,MATCH($E$3,$V$19:$X$19,0))</f>
        <v>0.41</v>
      </c>
      <c r="P22" s="332">
        <f>INDEX($V$21:$X$21,MATCH($E$3,$V$19:$X$19,0))*L22</f>
        <v>2920.5</v>
      </c>
      <c r="Q22" s="332">
        <f>INDEX($V$22:$X$22,MATCH($E$3,$V$19:$X$19,0))*M22</f>
        <v>125.07151761043752</v>
      </c>
      <c r="R22" s="186">
        <f>INDEX($V$23:$X$23,MATCH($E$3,$V$19:$X$19,0))</f>
        <v>0.19</v>
      </c>
      <c r="S22" s="1"/>
      <c r="T22" s="591"/>
      <c r="U22" s="336" t="s">
        <v>61</v>
      </c>
      <c r="V22" s="335">
        <v>0.85</v>
      </c>
      <c r="W22" s="335">
        <v>0.85</v>
      </c>
      <c r="X22" s="335">
        <v>0.85</v>
      </c>
      <c r="Y22" s="1"/>
    </row>
    <row r="23" spans="2:33" ht="15.6" x14ac:dyDescent="0.55000000000000004">
      <c r="B23" s="15">
        <f>IF(AND(C23=C$6,D23=D$6,E23=E$6,F23=F$6),7,0)</f>
        <v>0</v>
      </c>
      <c r="C23" s="16" t="s">
        <v>195</v>
      </c>
      <c r="D23" s="16" t="s">
        <v>194</v>
      </c>
      <c r="E23" s="16" t="s">
        <v>196</v>
      </c>
      <c r="F23" s="13" t="s">
        <v>200</v>
      </c>
      <c r="G23" s="358" t="s">
        <v>382</v>
      </c>
      <c r="H23" s="365">
        <v>1.0000000000000001E-5</v>
      </c>
      <c r="I23" s="365">
        <v>1.0000000000000001E-5</v>
      </c>
      <c r="J23" s="365">
        <v>0.01</v>
      </c>
      <c r="K23" s="365">
        <v>0.01</v>
      </c>
      <c r="L23" s="365">
        <v>0.01</v>
      </c>
      <c r="M23" s="365">
        <v>1E-3</v>
      </c>
      <c r="N23" s="365">
        <v>1E-3</v>
      </c>
      <c r="O23" s="365">
        <v>1</v>
      </c>
      <c r="P23" s="365">
        <v>1.1E-5</v>
      </c>
      <c r="Q23" s="365">
        <v>1.2E-5</v>
      </c>
      <c r="R23" s="365">
        <v>0.99999000000000005</v>
      </c>
      <c r="S23" s="1"/>
      <c r="T23" s="590" t="s">
        <v>369</v>
      </c>
      <c r="U23" s="590"/>
      <c r="V23" s="334">
        <v>0.16</v>
      </c>
      <c r="W23" s="334">
        <v>0.19</v>
      </c>
      <c r="X23" s="334">
        <v>0.21</v>
      </c>
      <c r="Y23" s="1"/>
      <c r="Z23" s="11" t="s">
        <v>395</v>
      </c>
      <c r="AA23" s="369">
        <v>16</v>
      </c>
      <c r="AB23" s="11" t="s">
        <v>396</v>
      </c>
      <c r="AC23" s="11"/>
      <c r="AD23" s="11"/>
      <c r="AE23" s="11"/>
      <c r="AF23" s="11"/>
      <c r="AG23" s="11"/>
    </row>
    <row r="24" spans="2:33" ht="18.3" x14ac:dyDescent="0.55000000000000004">
      <c r="B24" s="15">
        <f>IF(AND(C24=C$6,D24=D$6,E24=E$6,F24=F$6),8,0)</f>
        <v>0</v>
      </c>
      <c r="C24" s="330" t="s">
        <v>195</v>
      </c>
      <c r="D24" s="330" t="s">
        <v>194</v>
      </c>
      <c r="E24" s="330" t="s">
        <v>358</v>
      </c>
      <c r="F24" s="330" t="s">
        <v>199</v>
      </c>
      <c r="G24" s="1"/>
      <c r="H24" s="181">
        <v>500</v>
      </c>
      <c r="I24" s="182">
        <f>H24</f>
        <v>500</v>
      </c>
      <c r="J24" s="331">
        <f>$L24</f>
        <v>6490</v>
      </c>
      <c r="K24" s="331">
        <f>$L24</f>
        <v>6490</v>
      </c>
      <c r="L24" s="181">
        <v>6490</v>
      </c>
      <c r="M24" s="182">
        <f>$H24/(2*3.1415*($L24/60))*1000</f>
        <v>735.71480947316195</v>
      </c>
      <c r="N24" s="182">
        <f>$H24/(2*3.1415*($L24/60))*1000</f>
        <v>735.71480947316195</v>
      </c>
      <c r="O24" s="186">
        <f>INDEX($V$20:$X$20,MATCH($E$3,$V$19:$X$19,0))</f>
        <v>0.41</v>
      </c>
      <c r="P24" s="332">
        <f>INDEX($V$21:$X$21,MATCH($E$3,$V$19:$X$19,0))*L24</f>
        <v>2920.5</v>
      </c>
      <c r="Q24" s="332">
        <f>INDEX($V$22:$X$22,MATCH($E$3,$V$19:$X$19,0))*M24</f>
        <v>625.35758805218768</v>
      </c>
      <c r="R24" s="186">
        <f>INDEX($V$23:$X$23,MATCH($E$3,$V$19:$X$19,0))</f>
        <v>0.19</v>
      </c>
      <c r="S24" s="1"/>
      <c r="T24" s="1"/>
      <c r="U24" s="1"/>
      <c r="V24" s="1"/>
      <c r="W24" s="1"/>
      <c r="X24" s="1"/>
      <c r="Y24" s="1"/>
      <c r="Z24" s="11" t="s">
        <v>397</v>
      </c>
      <c r="AA24" s="370">
        <v>24.47</v>
      </c>
      <c r="AB24" s="11" t="s">
        <v>398</v>
      </c>
      <c r="AC24" s="11" t="s">
        <v>80</v>
      </c>
      <c r="AD24" s="370">
        <v>25</v>
      </c>
      <c r="AE24" s="11" t="s">
        <v>75</v>
      </c>
      <c r="AF24" s="317">
        <f>AD24+273</f>
        <v>298</v>
      </c>
      <c r="AG24" s="11" t="s">
        <v>400</v>
      </c>
    </row>
    <row r="25" spans="2:33" ht="18.3" x14ac:dyDescent="0.55000000000000004">
      <c r="B25" s="15">
        <f>IF(AND(C25=C$6,D25=D$6,E25=E$6,F25=F$6),9,0)</f>
        <v>0</v>
      </c>
      <c r="C25" s="16" t="s">
        <v>195</v>
      </c>
      <c r="D25" s="16" t="s">
        <v>193</v>
      </c>
      <c r="E25" s="16" t="s">
        <v>196</v>
      </c>
      <c r="F25" s="16" t="s">
        <v>197</v>
      </c>
      <c r="G25" s="358" t="s">
        <v>382</v>
      </c>
      <c r="H25" s="365">
        <v>1.0000000000000001E-5</v>
      </c>
      <c r="I25" s="365">
        <v>1.0000000000000001E-5</v>
      </c>
      <c r="J25" s="365">
        <v>0.01</v>
      </c>
      <c r="K25" s="365">
        <v>0.01</v>
      </c>
      <c r="L25" s="365">
        <v>0.01</v>
      </c>
      <c r="M25" s="365">
        <v>1E-3</v>
      </c>
      <c r="N25" s="365">
        <v>1E-3</v>
      </c>
      <c r="O25" s="365">
        <v>1</v>
      </c>
      <c r="P25" s="365">
        <v>1.1E-5</v>
      </c>
      <c r="Q25" s="365">
        <v>1.2E-5</v>
      </c>
      <c r="R25" s="365">
        <v>0.99999000000000005</v>
      </c>
      <c r="S25" s="1"/>
      <c r="T25" s="501" t="s">
        <v>370</v>
      </c>
      <c r="U25" s="501"/>
      <c r="V25" s="501"/>
      <c r="W25" s="1"/>
      <c r="X25" s="1"/>
      <c r="Y25" s="1"/>
      <c r="Z25" s="11"/>
      <c r="AA25" s="11"/>
      <c r="AB25" s="11"/>
      <c r="AC25" s="11" t="s">
        <v>399</v>
      </c>
      <c r="AD25" s="370">
        <v>1.0129999999999999</v>
      </c>
      <c r="AE25" s="11" t="s">
        <v>231</v>
      </c>
      <c r="AF25" s="11"/>
      <c r="AG25" s="11"/>
    </row>
    <row r="26" spans="2:33" ht="15.6" x14ac:dyDescent="0.55000000000000004">
      <c r="B26" s="15">
        <f>IF(AND(C26=C$6,D26=D$6,E26=E$6,F26=F$6),10,0)</f>
        <v>0</v>
      </c>
      <c r="C26" s="16" t="s">
        <v>195</v>
      </c>
      <c r="D26" s="16" t="s">
        <v>193</v>
      </c>
      <c r="E26" s="16" t="s">
        <v>196</v>
      </c>
      <c r="F26" s="13" t="s">
        <v>200</v>
      </c>
      <c r="G26" s="358" t="s">
        <v>382</v>
      </c>
      <c r="H26" s="365">
        <v>1.0000000000000001E-5</v>
      </c>
      <c r="I26" s="365">
        <v>1.0000000000000001E-5</v>
      </c>
      <c r="J26" s="365">
        <v>0.01</v>
      </c>
      <c r="K26" s="365">
        <v>0.01</v>
      </c>
      <c r="L26" s="365">
        <v>0.01</v>
      </c>
      <c r="M26" s="365">
        <v>1E-3</v>
      </c>
      <c r="N26" s="365">
        <v>1E-3</v>
      </c>
      <c r="O26" s="365">
        <v>1</v>
      </c>
      <c r="P26" s="365">
        <v>1.1E-5</v>
      </c>
      <c r="Q26" s="365">
        <v>1.2E-5</v>
      </c>
      <c r="R26" s="365">
        <v>0.99999000000000005</v>
      </c>
      <c r="S26" s="1"/>
      <c r="T26" s="14" t="s">
        <v>371</v>
      </c>
      <c r="U26" s="88">
        <v>1200</v>
      </c>
      <c r="V26" s="14" t="s">
        <v>372</v>
      </c>
      <c r="W26" s="1"/>
      <c r="X26" s="1"/>
      <c r="Y26" s="1"/>
      <c r="Z26" t="s">
        <v>392</v>
      </c>
    </row>
    <row r="27" spans="2:33" ht="18.3" x14ac:dyDescent="0.55000000000000004">
      <c r="B27" s="15">
        <f>IF(AND(C27=C$6,D27=D$6,E27=E$6,F27=F$6),11,0)</f>
        <v>0</v>
      </c>
      <c r="C27" s="330" t="s">
        <v>195</v>
      </c>
      <c r="D27" s="330" t="s">
        <v>193</v>
      </c>
      <c r="E27" s="330" t="s">
        <v>358</v>
      </c>
      <c r="F27" s="330" t="s">
        <v>199</v>
      </c>
      <c r="G27" s="1"/>
      <c r="H27" s="181">
        <v>200</v>
      </c>
      <c r="I27" s="182">
        <f>H27</f>
        <v>200</v>
      </c>
      <c r="J27" s="331">
        <f>$L27</f>
        <v>6490</v>
      </c>
      <c r="K27" s="331">
        <f>$L27</f>
        <v>6490</v>
      </c>
      <c r="L27" s="181">
        <v>6490</v>
      </c>
      <c r="M27" s="182">
        <f>$H27/(2*3.1415*($L27/60))*1000</f>
        <v>294.28592378926476</v>
      </c>
      <c r="N27" s="182">
        <f>$H27/(2*3.1415*($L27/60))*1000</f>
        <v>294.28592378926476</v>
      </c>
      <c r="O27" s="186">
        <f>INDEX($V$20:$X$20,MATCH($E$3,$V$19:$X$19,0))</f>
        <v>0.41</v>
      </c>
      <c r="P27" s="332">
        <f>INDEX($V$21:$X$21,MATCH($E$3,$V$19:$X$19,0))*L27</f>
        <v>2920.5</v>
      </c>
      <c r="Q27" s="332">
        <f>INDEX($V$22:$X$22,MATCH($E$3,$V$19:$X$19,0))*M27</f>
        <v>250.14303522087505</v>
      </c>
      <c r="R27" s="186">
        <f>INDEX($V$23:$X$23,MATCH($E$3,$V$19:$X$19,0))</f>
        <v>0.19</v>
      </c>
      <c r="S27" s="1"/>
      <c r="T27" s="14" t="s">
        <v>373</v>
      </c>
      <c r="U27" s="88">
        <v>0.1</v>
      </c>
      <c r="V27" s="14" t="s">
        <v>374</v>
      </c>
      <c r="W27" s="1"/>
      <c r="X27" s="1"/>
      <c r="Y27" s="1"/>
    </row>
    <row r="28" spans="2:33" ht="19.95" customHeight="1" x14ac:dyDescent="0.55000000000000004">
      <c r="B28" s="15">
        <f>IF(AND(C28=C$6,D28=D$6,E28=E$6,F28=F$6),12,0)</f>
        <v>0</v>
      </c>
      <c r="C28" s="16" t="s">
        <v>195</v>
      </c>
      <c r="D28" s="16" t="s">
        <v>194</v>
      </c>
      <c r="E28" s="16" t="s">
        <v>196</v>
      </c>
      <c r="F28" s="16" t="s">
        <v>197</v>
      </c>
      <c r="G28" s="358" t="s">
        <v>382</v>
      </c>
      <c r="H28" s="365">
        <v>1.0000000000000001E-5</v>
      </c>
      <c r="I28" s="365">
        <v>1.0000000000000001E-5</v>
      </c>
      <c r="J28" s="365">
        <v>0.01</v>
      </c>
      <c r="K28" s="365">
        <v>0.01</v>
      </c>
      <c r="L28" s="365">
        <v>0.01</v>
      </c>
      <c r="M28" s="365">
        <v>1E-3</v>
      </c>
      <c r="N28" s="365">
        <v>1E-3</v>
      </c>
      <c r="O28" s="365">
        <v>1</v>
      </c>
      <c r="P28" s="365">
        <v>1.1E-5</v>
      </c>
      <c r="Q28" s="365">
        <v>1.2E-5</v>
      </c>
      <c r="R28" s="365">
        <v>0.99999000000000005</v>
      </c>
      <c r="S28" s="1"/>
      <c r="T28" s="57"/>
      <c r="U28" s="88"/>
      <c r="V28" s="14"/>
      <c r="W28" s="1"/>
      <c r="X28" s="1"/>
      <c r="Y28" s="1"/>
    </row>
    <row r="29" spans="2:33" x14ac:dyDescent="0.55000000000000004">
      <c r="B29" s="1"/>
      <c r="C29" s="1"/>
      <c r="D29" s="1"/>
      <c r="E29" s="1"/>
      <c r="F29" s="1"/>
      <c r="G29" s="1"/>
      <c r="H29" s="1"/>
      <c r="I29" s="1"/>
      <c r="J29" s="1"/>
      <c r="K29" s="1"/>
      <c r="L29" s="1"/>
      <c r="M29" s="1"/>
      <c r="N29" s="1"/>
      <c r="O29" s="1"/>
      <c r="P29" s="1"/>
      <c r="Q29" s="1"/>
      <c r="R29" s="1"/>
      <c r="S29" s="1"/>
      <c r="T29" s="14"/>
      <c r="U29" s="337"/>
      <c r="V29" s="338"/>
      <c r="W29" s="1"/>
      <c r="X29" s="1"/>
      <c r="Y29" s="1"/>
    </row>
    <row r="30" spans="2:33" ht="5.5" customHeight="1" x14ac:dyDescent="0.55000000000000004">
      <c r="D30" s="1"/>
      <c r="E30" s="1"/>
      <c r="F30" s="1"/>
      <c r="G30" s="1"/>
      <c r="H30" s="1"/>
      <c r="I30" s="1"/>
      <c r="J30" s="1"/>
      <c r="K30" s="1"/>
      <c r="L30" s="1"/>
      <c r="M30" s="1"/>
      <c r="N30" s="1"/>
      <c r="O30" s="1"/>
      <c r="P30" s="1"/>
      <c r="Q30" s="1"/>
      <c r="R30" s="1"/>
      <c r="S30" s="1"/>
      <c r="T30" s="14"/>
      <c r="U30" s="337"/>
      <c r="V30" s="14"/>
      <c r="W30" s="1"/>
      <c r="X30" s="1"/>
      <c r="Y30" s="1"/>
    </row>
    <row r="31" spans="2:33" ht="15.6" x14ac:dyDescent="0.55000000000000004">
      <c r="D31" s="230"/>
      <c r="E31" s="231" t="s">
        <v>281</v>
      </c>
      <c r="H31" s="44"/>
      <c r="I31" s="178" t="s">
        <v>235</v>
      </c>
      <c r="J31" s="178" t="s">
        <v>228</v>
      </c>
      <c r="K31" s="178" t="s">
        <v>229</v>
      </c>
      <c r="L31" s="178" t="s">
        <v>230</v>
      </c>
      <c r="M31" s="179"/>
      <c r="O31" s="1"/>
      <c r="P31" s="1"/>
      <c r="Q31" s="1"/>
      <c r="R31" s="1"/>
      <c r="S31" s="1"/>
      <c r="T31" s="14"/>
      <c r="U31" s="339"/>
      <c r="V31" s="14"/>
      <c r="W31" s="1"/>
      <c r="X31" s="1"/>
      <c r="Y31" s="1"/>
    </row>
    <row r="32" spans="2:33" ht="18.3" x14ac:dyDescent="0.55000000000000004">
      <c r="D32" s="588" t="s">
        <v>393</v>
      </c>
      <c r="E32" s="589"/>
      <c r="F32" s="589"/>
      <c r="H32" s="579" t="s">
        <v>393</v>
      </c>
      <c r="I32" s="581"/>
      <c r="J32" s="581"/>
      <c r="K32" s="581"/>
      <c r="L32" s="581"/>
      <c r="M32" s="581"/>
      <c r="O32" s="1"/>
      <c r="P32" s="1"/>
      <c r="Q32" s="1"/>
      <c r="R32" s="1"/>
      <c r="S32" s="1"/>
      <c r="T32" s="14"/>
      <c r="U32" s="14"/>
      <c r="V32" s="14"/>
      <c r="W32" s="1"/>
      <c r="X32" s="1"/>
      <c r="Y32" s="1"/>
    </row>
    <row r="33" spans="4:30" ht="15.6" x14ac:dyDescent="0.55000000000000004">
      <c r="D33" s="584" t="s">
        <v>240</v>
      </c>
      <c r="E33" s="235">
        <f>IF($C$6="car",IF($D$6="small",$I33,$J33),IF($C$6="truck",IF($D$6="small",$K33,$L33)))*IF($F$6=$F$13,1,0)</f>
        <v>0</v>
      </c>
      <c r="F33" s="195" t="s">
        <v>76</v>
      </c>
      <c r="H33" s="582" t="s">
        <v>240</v>
      </c>
      <c r="I33" s="180">
        <f>I34*$AC$3/100</f>
        <v>0.40081435297111589</v>
      </c>
      <c r="J33" s="180">
        <f t="shared" ref="J33:L33" si="1">J34*$AC$3/100</f>
        <v>0.53441913729482116</v>
      </c>
      <c r="K33" s="180">
        <f t="shared" si="1"/>
        <v>1.3360478432370531</v>
      </c>
      <c r="L33" s="180">
        <f t="shared" si="1"/>
        <v>3.7409339610637482</v>
      </c>
      <c r="M33" s="195" t="s">
        <v>76</v>
      </c>
      <c r="O33" s="1"/>
      <c r="P33" s="1"/>
      <c r="Q33" s="1"/>
      <c r="R33" s="1"/>
      <c r="S33" s="1"/>
      <c r="T33" s="1"/>
      <c r="U33" s="1"/>
      <c r="V33" s="1"/>
      <c r="W33" s="1"/>
      <c r="X33" s="1"/>
      <c r="Y33" s="1"/>
    </row>
    <row r="34" spans="4:30" ht="15.6" x14ac:dyDescent="0.55000000000000004">
      <c r="D34" s="585"/>
      <c r="E34" s="235">
        <f>IF($C$6="car",IF($D$6="small",$I34,$J34),IF($C$6="truck",IF($D$6="small",$K34,$L34)))*IF($F$6=$F$13,1,0)</f>
        <v>0</v>
      </c>
      <c r="F34" s="195" t="s">
        <v>394</v>
      </c>
      <c r="H34" s="583"/>
      <c r="I34" s="204">
        <v>3</v>
      </c>
      <c r="J34" s="204">
        <v>4</v>
      </c>
      <c r="K34" s="204">
        <v>10</v>
      </c>
      <c r="L34" s="204">
        <v>28</v>
      </c>
      <c r="M34" s="195" t="s">
        <v>394</v>
      </c>
      <c r="O34" s="1"/>
      <c r="P34" s="1"/>
      <c r="Q34" s="1"/>
      <c r="R34" s="1"/>
      <c r="S34" s="1"/>
      <c r="T34" s="1"/>
      <c r="U34" s="1"/>
      <c r="V34" s="488" t="s">
        <v>375</v>
      </c>
      <c r="W34" s="488"/>
      <c r="X34" s="56">
        <v>0.05</v>
      </c>
      <c r="Y34" s="14"/>
      <c r="Z34" s="1"/>
      <c r="AA34" s="1"/>
    </row>
    <row r="35" spans="4:30" ht="15.6" x14ac:dyDescent="0.55000000000000004">
      <c r="D35" s="233" t="s">
        <v>241</v>
      </c>
      <c r="E35" s="235">
        <f t="shared" ref="E35:E41" si="2">IF($C$6="car",IF($D$6="small",$I35,$J35),IF($C$6="truck",IF($D$6="small",$K35,$L35)))*IF($F$6=$F$13,1,0)</f>
        <v>0</v>
      </c>
      <c r="F35" s="195" t="s">
        <v>231</v>
      </c>
      <c r="H35" s="196" t="s">
        <v>241</v>
      </c>
      <c r="I35" s="34">
        <v>300</v>
      </c>
      <c r="J35" s="163">
        <f>$I35</f>
        <v>300</v>
      </c>
      <c r="K35" s="163">
        <f>$I35</f>
        <v>300</v>
      </c>
      <c r="L35" s="163">
        <f>$I35</f>
        <v>300</v>
      </c>
      <c r="M35" s="195" t="s">
        <v>231</v>
      </c>
    </row>
    <row r="36" spans="4:30" ht="15.6" x14ac:dyDescent="0.55000000000000004">
      <c r="D36" s="233" t="s">
        <v>242</v>
      </c>
      <c r="E36" s="235">
        <f t="shared" si="2"/>
        <v>0</v>
      </c>
      <c r="F36" s="195" t="s">
        <v>48</v>
      </c>
      <c r="H36" s="196" t="s">
        <v>242</v>
      </c>
      <c r="I36" s="160">
        <v>15</v>
      </c>
      <c r="J36" s="160">
        <v>20</v>
      </c>
      <c r="K36" s="160">
        <v>40</v>
      </c>
      <c r="L36" s="160">
        <v>250</v>
      </c>
      <c r="M36" s="195" t="s">
        <v>48</v>
      </c>
    </row>
    <row r="37" spans="4:30" ht="15.6" x14ac:dyDescent="0.55000000000000004">
      <c r="D37" s="233" t="s">
        <v>243</v>
      </c>
      <c r="E37" s="235">
        <f t="shared" si="2"/>
        <v>0</v>
      </c>
      <c r="F37" s="195" t="s">
        <v>232</v>
      </c>
      <c r="H37" s="196" t="s">
        <v>243</v>
      </c>
      <c r="I37" s="164">
        <f>I36*1000/$AA$23*$AA$24/I35</f>
        <v>76.46875</v>
      </c>
      <c r="J37" s="164">
        <f t="shared" ref="J37:L37" si="3">J36*1000/$AA$23*$AA$24/J35</f>
        <v>101.95833333333333</v>
      </c>
      <c r="K37" s="164">
        <f t="shared" si="3"/>
        <v>203.91666666666666</v>
      </c>
      <c r="L37" s="164">
        <f t="shared" si="3"/>
        <v>1274.4791666666667</v>
      </c>
      <c r="M37" s="195" t="s">
        <v>232</v>
      </c>
      <c r="V37" s="440"/>
      <c r="W37" s="440"/>
      <c r="X37" s="440"/>
    </row>
    <row r="38" spans="4:30" ht="15.6" x14ac:dyDescent="0.55000000000000004">
      <c r="D38" s="233" t="s">
        <v>244</v>
      </c>
      <c r="E38" s="235">
        <f t="shared" si="2"/>
        <v>0</v>
      </c>
      <c r="F38" s="195" t="s">
        <v>233</v>
      </c>
      <c r="H38" s="196" t="s">
        <v>244</v>
      </c>
      <c r="I38" s="163">
        <f>I36*$AC$3</f>
        <v>200.40717648555793</v>
      </c>
      <c r="J38" s="163">
        <f t="shared" ref="J38:L38" si="4">J36*$AC$3</f>
        <v>267.20956864741061</v>
      </c>
      <c r="K38" s="163">
        <f t="shared" si="4"/>
        <v>534.41913729482121</v>
      </c>
      <c r="L38" s="163">
        <f t="shared" si="4"/>
        <v>3340.1196080926325</v>
      </c>
      <c r="M38" s="195" t="s">
        <v>233</v>
      </c>
    </row>
    <row r="39" spans="4:30" ht="15.6" x14ac:dyDescent="0.6">
      <c r="D39" s="232" t="s">
        <v>342</v>
      </c>
      <c r="E39" s="235">
        <f t="shared" si="2"/>
        <v>0</v>
      </c>
      <c r="F39" s="195" t="s">
        <v>234</v>
      </c>
      <c r="H39" s="194" t="s">
        <v>342</v>
      </c>
      <c r="I39" s="163">
        <f>I38/I33</f>
        <v>499.99999999999994</v>
      </c>
      <c r="J39" s="163">
        <f t="shared" ref="J39:L39" si="5">J38/J33</f>
        <v>500.00000000000006</v>
      </c>
      <c r="K39" s="163">
        <f t="shared" si="5"/>
        <v>400</v>
      </c>
      <c r="L39" s="163">
        <f t="shared" si="5"/>
        <v>892.85714285714289</v>
      </c>
      <c r="M39" s="195" t="s">
        <v>234</v>
      </c>
      <c r="T39" s="441"/>
      <c r="U39" s="442" t="s">
        <v>443</v>
      </c>
      <c r="V39" s="441"/>
      <c r="W39" s="441"/>
      <c r="X39" s="441"/>
      <c r="Z39" s="441"/>
      <c r="AA39" s="442" t="s">
        <v>444</v>
      </c>
      <c r="AB39" s="441"/>
      <c r="AC39" s="441"/>
      <c r="AD39" s="441"/>
    </row>
    <row r="40" spans="4:30" ht="15.6" x14ac:dyDescent="0.55000000000000004">
      <c r="D40" s="232" t="s">
        <v>245</v>
      </c>
      <c r="E40" s="235">
        <f t="shared" si="2"/>
        <v>0</v>
      </c>
      <c r="F40" s="195" t="s">
        <v>48</v>
      </c>
      <c r="H40" s="194" t="s">
        <v>245</v>
      </c>
      <c r="I40" s="159">
        <f>I37*$O$40</f>
        <v>38.234375</v>
      </c>
      <c r="J40" s="159">
        <f t="shared" ref="J40:L40" si="6">J37*$O$40</f>
        <v>50.979166666666664</v>
      </c>
      <c r="K40" s="159">
        <f t="shared" si="6"/>
        <v>101.95833333333333</v>
      </c>
      <c r="L40" s="159">
        <f t="shared" si="6"/>
        <v>637.23958333333337</v>
      </c>
      <c r="M40" s="195" t="s">
        <v>48</v>
      </c>
      <c r="O40" s="370">
        <f>10/20</f>
        <v>0.5</v>
      </c>
      <c r="P40" t="s">
        <v>401</v>
      </c>
      <c r="T40" s="333"/>
      <c r="U40" s="44"/>
      <c r="V40" s="278">
        <v>2020</v>
      </c>
      <c r="W40" s="278">
        <v>2030</v>
      </c>
      <c r="X40" s="278">
        <v>2050</v>
      </c>
      <c r="Z40" s="333"/>
      <c r="AA40" s="44"/>
      <c r="AB40" s="278">
        <v>2020</v>
      </c>
      <c r="AC40" s="278">
        <v>2030</v>
      </c>
      <c r="AD40" s="278">
        <v>2050</v>
      </c>
    </row>
    <row r="41" spans="4:30" ht="15.6" x14ac:dyDescent="0.55000000000000004">
      <c r="D41" s="232" t="s">
        <v>246</v>
      </c>
      <c r="E41" s="235">
        <f t="shared" si="2"/>
        <v>0</v>
      </c>
      <c r="F41" s="195" t="s">
        <v>48</v>
      </c>
      <c r="H41" s="194" t="s">
        <v>246</v>
      </c>
      <c r="I41" s="164">
        <f>I40+I36</f>
        <v>53.234375</v>
      </c>
      <c r="J41" s="164">
        <f>J40+J36</f>
        <v>70.979166666666657</v>
      </c>
      <c r="K41" s="164">
        <f>K40+K36</f>
        <v>141.95833333333331</v>
      </c>
      <c r="L41" s="164">
        <f>L40+L36</f>
        <v>887.23958333333337</v>
      </c>
      <c r="M41" s="195" t="s">
        <v>48</v>
      </c>
      <c r="T41" s="590" t="s">
        <v>367</v>
      </c>
      <c r="U41" s="590"/>
      <c r="V41" s="334">
        <v>0.36</v>
      </c>
      <c r="W41" s="334">
        <v>0.39</v>
      </c>
      <c r="X41" s="334">
        <v>0.42</v>
      </c>
      <c r="Z41" s="590" t="s">
        <v>367</v>
      </c>
      <c r="AA41" s="590"/>
      <c r="AB41" s="334">
        <v>0.39</v>
      </c>
      <c r="AC41" s="334">
        <v>0.41</v>
      </c>
      <c r="AD41" s="334">
        <v>0.43</v>
      </c>
    </row>
    <row r="42" spans="4:30" ht="15.6" x14ac:dyDescent="0.55000000000000004">
      <c r="T42" s="591" t="s">
        <v>368</v>
      </c>
      <c r="U42" s="41" t="s">
        <v>60</v>
      </c>
      <c r="V42" s="335">
        <v>0.45</v>
      </c>
      <c r="W42" s="335">
        <v>0.45</v>
      </c>
      <c r="X42" s="335">
        <v>0.45</v>
      </c>
      <c r="Z42" s="591" t="s">
        <v>368</v>
      </c>
      <c r="AA42" s="41" t="s">
        <v>60</v>
      </c>
      <c r="AB42" s="335">
        <v>0.45</v>
      </c>
      <c r="AC42" s="335">
        <v>0.45</v>
      </c>
      <c r="AD42" s="335">
        <v>0.45</v>
      </c>
    </row>
    <row r="43" spans="4:30" ht="15.6" x14ac:dyDescent="0.55000000000000004">
      <c r="T43" s="591"/>
      <c r="U43" s="336" t="s">
        <v>61</v>
      </c>
      <c r="V43" s="335">
        <v>0.85</v>
      </c>
      <c r="W43" s="335">
        <v>0.85</v>
      </c>
      <c r="X43" s="335">
        <v>0.85</v>
      </c>
      <c r="Z43" s="591"/>
      <c r="AA43" s="336" t="s">
        <v>61</v>
      </c>
      <c r="AB43" s="335">
        <v>0.85</v>
      </c>
      <c r="AC43" s="335">
        <v>0.85</v>
      </c>
      <c r="AD43" s="335">
        <v>0.85</v>
      </c>
    </row>
    <row r="44" spans="4:30" ht="15.6" x14ac:dyDescent="0.55000000000000004">
      <c r="T44" s="590" t="s">
        <v>369</v>
      </c>
      <c r="U44" s="590"/>
      <c r="V44" s="334">
        <v>0.15</v>
      </c>
      <c r="W44" s="334">
        <v>0.18</v>
      </c>
      <c r="X44" s="334">
        <v>0.2</v>
      </c>
      <c r="Z44" s="590" t="s">
        <v>369</v>
      </c>
      <c r="AA44" s="590"/>
      <c r="AB44" s="334">
        <v>0.16</v>
      </c>
      <c r="AC44" s="334">
        <v>0.19</v>
      </c>
      <c r="AD44" s="334">
        <v>0.21</v>
      </c>
    </row>
  </sheetData>
  <mergeCells count="44">
    <mergeCell ref="T41:U41"/>
    <mergeCell ref="T42:T43"/>
    <mergeCell ref="T44:U44"/>
    <mergeCell ref="Z41:AA41"/>
    <mergeCell ref="Z42:Z43"/>
    <mergeCell ref="Z44:AA44"/>
    <mergeCell ref="U5:W6"/>
    <mergeCell ref="H32:M32"/>
    <mergeCell ref="H33:H34"/>
    <mergeCell ref="D32:F32"/>
    <mergeCell ref="D33:D34"/>
    <mergeCell ref="T20:U20"/>
    <mergeCell ref="T21:T22"/>
    <mergeCell ref="T23:U23"/>
    <mergeCell ref="T25:V25"/>
    <mergeCell ref="V34:W34"/>
    <mergeCell ref="C3:D3"/>
    <mergeCell ref="H3:R3"/>
    <mergeCell ref="H4:H5"/>
    <mergeCell ref="I4:I5"/>
    <mergeCell ref="J4:J5"/>
    <mergeCell ref="K4:K5"/>
    <mergeCell ref="L4:L5"/>
    <mergeCell ref="M4:M5"/>
    <mergeCell ref="N4:N5"/>
    <mergeCell ref="O4:O5"/>
    <mergeCell ref="P4:Q4"/>
    <mergeCell ref="R4:R5"/>
    <mergeCell ref="B5:F5"/>
    <mergeCell ref="B9:B12"/>
    <mergeCell ref="C9:F9"/>
    <mergeCell ref="H14:R14"/>
    <mergeCell ref="H15:H16"/>
    <mergeCell ref="I15:I16"/>
    <mergeCell ref="J15:J16"/>
    <mergeCell ref="K15:K16"/>
    <mergeCell ref="L15:L16"/>
    <mergeCell ref="M15:M16"/>
    <mergeCell ref="N15:N16"/>
    <mergeCell ref="O15:O16"/>
    <mergeCell ref="P15:Q15"/>
    <mergeCell ref="R15:R16"/>
    <mergeCell ref="B16:F16"/>
    <mergeCell ref="H9:R9"/>
  </mergeCells>
  <conditionalFormatting sqref="B17:B28">
    <cfRule type="cellIs" dxfId="0" priority="2" operator="greaterThan">
      <formula>0</formula>
    </cfRule>
  </conditionalFormatting>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M22"/>
  <sheetViews>
    <sheetView workbookViewId="0">
      <selection activeCell="B9" sqref="B9"/>
    </sheetView>
  </sheetViews>
  <sheetFormatPr baseColWidth="10" defaultColWidth="11.5234375" defaultRowHeight="14.4" x14ac:dyDescent="0.55000000000000004"/>
  <cols>
    <col min="1" max="1" width="6" style="1" customWidth="1"/>
    <col min="2" max="2" width="18.89453125" style="1" customWidth="1"/>
    <col min="3" max="3" width="15.3671875" style="1" customWidth="1"/>
    <col min="4" max="4" width="11.5234375" style="1"/>
    <col min="5" max="5" width="10.5234375" style="1" customWidth="1"/>
    <col min="6" max="6" width="10.62890625" style="1" customWidth="1"/>
    <col min="7" max="7" width="6.1015625" style="1" customWidth="1"/>
    <col min="8" max="8" width="4.1015625" style="1" customWidth="1"/>
    <col min="9" max="9" width="22.3671875" style="1" customWidth="1"/>
    <col min="10" max="10" width="7.89453125" style="1" customWidth="1"/>
    <col min="11" max="11" width="20.62890625" style="1" customWidth="1"/>
    <col min="12" max="12" width="2.89453125" style="1" customWidth="1"/>
    <col min="13" max="13" width="38.1015625" style="1" customWidth="1"/>
    <col min="14" max="16384" width="11.5234375" style="1"/>
  </cols>
  <sheetData>
    <row r="1" spans="2:13" ht="15.6" x14ac:dyDescent="0.55000000000000004">
      <c r="B1" s="65" t="s">
        <v>185</v>
      </c>
      <c r="I1" s="220"/>
    </row>
    <row r="2" spans="2:13" x14ac:dyDescent="0.55000000000000004">
      <c r="I2" s="66" t="s">
        <v>272</v>
      </c>
      <c r="J2" s="66"/>
      <c r="K2" s="66"/>
      <c r="L2" s="66"/>
      <c r="M2" s="66"/>
    </row>
    <row r="3" spans="2:13" ht="27.6" customHeight="1" x14ac:dyDescent="0.55000000000000004">
      <c r="B3" s="443" t="s">
        <v>269</v>
      </c>
      <c r="C3" s="218" t="s">
        <v>192</v>
      </c>
      <c r="D3" s="218" t="s">
        <v>192</v>
      </c>
      <c r="E3" s="218" t="s">
        <v>195</v>
      </c>
      <c r="F3" s="218" t="s">
        <v>195</v>
      </c>
      <c r="G3" s="225"/>
      <c r="I3" s="592" t="s">
        <v>273</v>
      </c>
      <c r="J3" s="592"/>
      <c r="K3" s="592"/>
      <c r="L3" s="592"/>
      <c r="M3" s="592"/>
    </row>
    <row r="4" spans="2:13" ht="28.95" customHeight="1" x14ac:dyDescent="0.55000000000000004">
      <c r="B4" s="444"/>
      <c r="C4" s="218" t="s">
        <v>193</v>
      </c>
      <c r="D4" s="218" t="s">
        <v>194</v>
      </c>
      <c r="E4" s="218" t="s">
        <v>193</v>
      </c>
      <c r="F4" s="218" t="s">
        <v>194</v>
      </c>
      <c r="G4" s="226"/>
      <c r="I4" s="592" t="s">
        <v>274</v>
      </c>
      <c r="J4" s="592"/>
      <c r="K4" s="592"/>
      <c r="L4" s="592"/>
      <c r="M4" s="592"/>
    </row>
    <row r="5" spans="2:13" x14ac:dyDescent="0.55000000000000004">
      <c r="B5" s="16" t="s">
        <v>186</v>
      </c>
      <c r="C5" s="219">
        <v>0.5</v>
      </c>
      <c r="D5" s="219">
        <v>0.7</v>
      </c>
      <c r="E5" s="219">
        <v>0.9</v>
      </c>
      <c r="F5" s="219">
        <v>1.1000000000000001</v>
      </c>
      <c r="G5" s="2" t="s">
        <v>187</v>
      </c>
      <c r="I5" s="221" t="s">
        <v>275</v>
      </c>
      <c r="J5" s="66"/>
      <c r="K5" s="66"/>
      <c r="L5" s="66"/>
      <c r="M5" s="66"/>
    </row>
    <row r="6" spans="2:13" x14ac:dyDescent="0.55000000000000004">
      <c r="B6" s="16" t="s">
        <v>188</v>
      </c>
      <c r="C6" s="219">
        <v>0.1</v>
      </c>
      <c r="D6" s="219">
        <v>0.12</v>
      </c>
      <c r="E6" s="219">
        <v>0.15</v>
      </c>
      <c r="F6" s="219">
        <v>0.2</v>
      </c>
      <c r="G6" s="2" t="s">
        <v>187</v>
      </c>
      <c r="H6" s="222"/>
      <c r="I6" s="223"/>
      <c r="J6" s="222"/>
    </row>
    <row r="7" spans="2:13" x14ac:dyDescent="0.55000000000000004">
      <c r="B7" s="16" t="s">
        <v>189</v>
      </c>
      <c r="C7" s="219">
        <v>0.2</v>
      </c>
      <c r="D7" s="219">
        <v>0.25</v>
      </c>
      <c r="E7" s="219">
        <v>0.25</v>
      </c>
      <c r="F7" s="219">
        <v>0.3</v>
      </c>
      <c r="G7" s="2" t="s">
        <v>187</v>
      </c>
      <c r="H7" s="222"/>
    </row>
    <row r="8" spans="2:13" x14ac:dyDescent="0.55000000000000004">
      <c r="B8" s="16" t="s">
        <v>190</v>
      </c>
      <c r="C8" s="219">
        <v>0.2</v>
      </c>
      <c r="D8" s="219">
        <v>0.25</v>
      </c>
      <c r="E8" s="219">
        <v>0.3</v>
      </c>
      <c r="F8" s="219">
        <v>0.5</v>
      </c>
      <c r="G8" s="2" t="s">
        <v>187</v>
      </c>
      <c r="H8" s="222"/>
    </row>
    <row r="9" spans="2:13" x14ac:dyDescent="0.55000000000000004">
      <c r="B9" s="16" t="s">
        <v>270</v>
      </c>
      <c r="C9" s="219">
        <v>0.25</v>
      </c>
      <c r="D9" s="219">
        <v>0.4</v>
      </c>
      <c r="E9" s="219">
        <v>0.75</v>
      </c>
      <c r="F9" s="219">
        <v>1.2</v>
      </c>
      <c r="G9" s="2" t="s">
        <v>187</v>
      </c>
      <c r="H9" s="222"/>
    </row>
    <row r="10" spans="2:13" x14ac:dyDescent="0.55000000000000004">
      <c r="B10" s="366" t="s">
        <v>385</v>
      </c>
      <c r="C10" s="366">
        <f>IF(AND(haupttyp!$C$11=Accessories!C$3,haupttyp!$D$11=Accessories!C$4),1,0)</f>
        <v>0</v>
      </c>
      <c r="D10" s="366">
        <f>IF(AND(haupttyp!$C$11=Accessories!D$3,haupttyp!$D$11=Accessories!D$4),2,0)</f>
        <v>2</v>
      </c>
      <c r="E10" s="366">
        <f>IF(AND(haupttyp!$C$11=Accessories!E$3,haupttyp!$D$11=Accessories!E$4),3,0)</f>
        <v>0</v>
      </c>
      <c r="F10" s="366">
        <f>IF(AND(haupttyp!$C$11=Accessories!F$3,haupttyp!$D$11=Accessories!F$4),4,0)</f>
        <v>0</v>
      </c>
      <c r="G10" s="367">
        <f>SUM(C10:F10)</f>
        <v>2</v>
      </c>
      <c r="H10" s="222"/>
    </row>
    <row r="11" spans="2:13" x14ac:dyDescent="0.55000000000000004">
      <c r="B11" s="1" t="s">
        <v>386</v>
      </c>
      <c r="D11" s="56">
        <v>0.97</v>
      </c>
      <c r="H11" s="222"/>
    </row>
    <row r="12" spans="2:13" x14ac:dyDescent="0.55000000000000004">
      <c r="H12" s="222"/>
    </row>
    <row r="13" spans="2:13" ht="15.6" x14ac:dyDescent="0.55000000000000004">
      <c r="B13" s="349" t="s">
        <v>379</v>
      </c>
      <c r="C13" s="349" t="s">
        <v>384</v>
      </c>
      <c r="D13" s="349"/>
      <c r="E13" s="349"/>
      <c r="F13" s="349"/>
      <c r="H13" s="222"/>
    </row>
    <row r="14" spans="2:13" x14ac:dyDescent="0.55000000000000004">
      <c r="B14" s="347"/>
      <c r="C14" s="16" t="s">
        <v>186</v>
      </c>
      <c r="D14" s="368">
        <f>INDEX($C5:$F5,$G$10)</f>
        <v>0.7</v>
      </c>
      <c r="E14" s="2" t="s">
        <v>187</v>
      </c>
      <c r="F14" s="347"/>
      <c r="H14" s="222"/>
    </row>
    <row r="15" spans="2:13" x14ac:dyDescent="0.55000000000000004">
      <c r="B15" s="347"/>
      <c r="C15" s="16" t="s">
        <v>188</v>
      </c>
      <c r="D15" s="368">
        <f t="shared" ref="D15:D18" si="0">INDEX($C6:$F6,$G$10)</f>
        <v>0.12</v>
      </c>
      <c r="E15" s="2" t="s">
        <v>187</v>
      </c>
      <c r="F15" s="347"/>
      <c r="H15" s="222"/>
    </row>
    <row r="16" spans="2:13" x14ac:dyDescent="0.55000000000000004">
      <c r="B16" s="347"/>
      <c r="C16" s="16" t="s">
        <v>189</v>
      </c>
      <c r="D16" s="368">
        <f t="shared" si="0"/>
        <v>0.25</v>
      </c>
      <c r="E16" s="2" t="s">
        <v>187</v>
      </c>
      <c r="F16" s="347"/>
      <c r="H16" s="222"/>
    </row>
    <row r="17" spans="2:9" x14ac:dyDescent="0.55000000000000004">
      <c r="B17" s="347"/>
      <c r="C17" s="16" t="s">
        <v>190</v>
      </c>
      <c r="D17" s="368">
        <f t="shared" si="0"/>
        <v>0.25</v>
      </c>
      <c r="E17" s="2" t="s">
        <v>187</v>
      </c>
      <c r="F17" s="347"/>
      <c r="H17" s="222"/>
    </row>
    <row r="18" spans="2:9" x14ac:dyDescent="0.55000000000000004">
      <c r="B18" s="347"/>
      <c r="C18" s="16" t="s">
        <v>270</v>
      </c>
      <c r="D18" s="368">
        <f t="shared" si="0"/>
        <v>0.4</v>
      </c>
      <c r="E18" s="2" t="s">
        <v>187</v>
      </c>
      <c r="F18" s="347"/>
      <c r="H18" s="222"/>
    </row>
    <row r="19" spans="2:9" x14ac:dyDescent="0.55000000000000004">
      <c r="B19" s="347"/>
      <c r="C19" s="347"/>
      <c r="D19" s="347"/>
      <c r="E19" s="347"/>
      <c r="F19" s="347"/>
      <c r="H19" s="222"/>
    </row>
    <row r="20" spans="2:9" x14ac:dyDescent="0.55000000000000004">
      <c r="H20" s="222"/>
    </row>
    <row r="21" spans="2:9" x14ac:dyDescent="0.55000000000000004">
      <c r="H21" s="222"/>
    </row>
    <row r="22" spans="2:9" x14ac:dyDescent="0.55000000000000004">
      <c r="H22" s="222"/>
      <c r="I22" s="224" t="s">
        <v>276</v>
      </c>
    </row>
  </sheetData>
  <mergeCells count="3">
    <mergeCell ref="B3:B4"/>
    <mergeCell ref="I3:M3"/>
    <mergeCell ref="I4:M4"/>
  </mergeCells>
  <pageMargins left="0.7" right="0.7" top="0.78740157499999996" bottom="0.78740157499999996"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haupttyp</vt:lpstr>
      <vt:lpstr>ref_year</vt:lpstr>
      <vt:lpstr>Karosserie</vt:lpstr>
      <vt:lpstr>Fahrwerk</vt:lpstr>
      <vt:lpstr>Transmission</vt:lpstr>
      <vt:lpstr>Brake</vt:lpstr>
      <vt:lpstr>e_Motor</vt:lpstr>
      <vt:lpstr>FU</vt:lpstr>
      <vt:lpstr>Batterie</vt:lpstr>
      <vt:lpstr>Gewicht</vt:lpstr>
      <vt:lpstr>FC</vt:lpstr>
      <vt:lpstr>CH4_motor</vt:lpstr>
      <vt:lpstr>Accessories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Manfred Dollinger</cp:lastModifiedBy>
  <cp:lastPrinted>2020-07-09T16:04:28Z</cp:lastPrinted>
  <dcterms:created xsi:type="dcterms:W3CDTF">2019-01-30T17:54:44Z</dcterms:created>
  <dcterms:modified xsi:type="dcterms:W3CDTF">2025-04-10T14:27:09Z</dcterms:modified>
</cp:coreProperties>
</file>