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Mobilitäts_Modell\Simulator-Versionen\Simulator_2022_06_09_publication_2\Simulator_2022_04_13_car\"/>
    </mc:Choice>
  </mc:AlternateContent>
  <xr:revisionPtr revIDLastSave="0" documentId="13_ncr:1_{FEC53FCD-E8CA-4B56-82AB-EC789FC277E6}" xr6:coauthVersionLast="47" xr6:coauthVersionMax="47" xr10:uidLastSave="{00000000-0000-0000-0000-000000000000}"/>
  <bookViews>
    <workbookView xWindow="-96" yWindow="-96" windowWidth="23232" windowHeight="12432" activeTab="1" xr2:uid="{C8199658-3C45-4AA3-8BFE-99C1E65E11DC}"/>
  </bookViews>
  <sheets>
    <sheet name="input_1_3_0" sheetId="2" r:id="rId1"/>
    <sheet name="THG" sheetId="1" r:id="rId2"/>
  </sheets>
  <externalReferences>
    <externalReference r:id="rId3"/>
    <externalReference r:id="rId4"/>
    <externalReference r:id="rId5"/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E16" i="1"/>
  <c r="C16" i="1"/>
  <c r="H15" i="1"/>
  <c r="G15" i="1"/>
  <c r="F15" i="1"/>
  <c r="E15" i="1"/>
  <c r="D15" i="1"/>
  <c r="C15" i="1"/>
  <c r="H14" i="1"/>
  <c r="G14" i="1"/>
  <c r="F14" i="1"/>
  <c r="E14" i="1"/>
  <c r="D14" i="1"/>
  <c r="C14" i="1"/>
  <c r="H13" i="1"/>
  <c r="G13" i="1"/>
  <c r="F13" i="1"/>
  <c r="E13" i="1"/>
  <c r="D13" i="1"/>
  <c r="C13" i="1"/>
  <c r="H12" i="1"/>
  <c r="G12" i="1"/>
  <c r="F12" i="1"/>
  <c r="E12" i="1"/>
  <c r="D12" i="1"/>
  <c r="C12" i="1"/>
  <c r="C13" i="2"/>
  <c r="B13" i="2"/>
  <c r="C12" i="2"/>
  <c r="B12" i="2"/>
  <c r="C11" i="2"/>
  <c r="B11" i="2"/>
  <c r="C10" i="2"/>
  <c r="B10" i="2"/>
  <c r="B9" i="2"/>
  <c r="B8" i="2"/>
  <c r="B7" i="2"/>
  <c r="B6" i="2"/>
  <c r="B5" i="2"/>
  <c r="B4" i="2"/>
  <c r="F6" i="1" l="1"/>
  <c r="E6" i="1"/>
  <c r="D6" i="1"/>
  <c r="C6" i="1"/>
  <c r="C3" i="1"/>
  <c r="D20" i="1" l="1"/>
  <c r="H23" i="1"/>
  <c r="G18" i="1"/>
  <c r="E23" i="1" l="1"/>
  <c r="D21" i="1"/>
  <c r="E24" i="1"/>
  <c r="C18" i="1"/>
  <c r="D22" i="1" l="1"/>
  <c r="C4" i="2" l="1"/>
  <c r="C5" i="2"/>
  <c r="C7" i="2"/>
  <c r="C8" i="2"/>
  <c r="C9" i="2"/>
  <c r="C6" i="2" l="1"/>
  <c r="D4" i="2" l="1"/>
  <c r="I4" i="2" l="1"/>
  <c r="D8" i="2"/>
  <c r="D10" i="2"/>
  <c r="D13" i="2"/>
  <c r="D7" i="2"/>
  <c r="D6" i="2"/>
  <c r="D9" i="2"/>
  <c r="D12" i="2"/>
  <c r="D5" i="2"/>
  <c r="D11" i="2"/>
  <c r="I12" i="2" l="1"/>
  <c r="E4" i="2"/>
  <c r="I9" i="2"/>
  <c r="I10" i="2"/>
  <c r="I8" i="2"/>
  <c r="I13" i="2"/>
  <c r="I11" i="2"/>
  <c r="I6" i="2"/>
  <c r="I5" i="2"/>
  <c r="I7" i="2"/>
  <c r="D14" i="2"/>
  <c r="E12" i="2" l="1"/>
  <c r="E11" i="2"/>
  <c r="E6" i="2"/>
  <c r="I14" i="2"/>
  <c r="E9" i="2"/>
  <c r="E7" i="2"/>
  <c r="E8" i="2"/>
  <c r="E5" i="2"/>
  <c r="E10" i="2"/>
  <c r="E13" i="2" l="1"/>
  <c r="E14" i="2" l="1"/>
  <c r="D24" i="1" l="1"/>
  <c r="H13" i="2" l="1"/>
  <c r="F4" i="2"/>
  <c r="G13" i="2"/>
  <c r="G4" i="2"/>
  <c r="F8" i="2"/>
  <c r="F13" i="2"/>
  <c r="H4" i="2"/>
  <c r="G8" i="2"/>
  <c r="F6" i="2"/>
  <c r="H8" i="2"/>
  <c r="H6" i="2"/>
  <c r="G6" i="2"/>
  <c r="F9" i="2" l="1"/>
  <c r="F12" i="2"/>
  <c r="F7" i="2"/>
  <c r="G12" i="2"/>
  <c r="G7" i="2"/>
  <c r="H7" i="2"/>
  <c r="H11" i="2"/>
  <c r="H9" i="2"/>
  <c r="H12" i="2"/>
  <c r="H5" i="2"/>
  <c r="F11" i="2"/>
  <c r="F10" i="2"/>
  <c r="F5" i="2"/>
  <c r="H10" i="2"/>
  <c r="G10" i="2"/>
  <c r="G11" i="2"/>
  <c r="G9" i="2"/>
  <c r="G5" i="2"/>
  <c r="H14" i="2" l="1"/>
  <c r="F14" i="2"/>
  <c r="G14" i="2"/>
  <c r="D23" i="1" l="1"/>
  <c r="D26" i="1" l="1"/>
  <c r="G23" i="1"/>
  <c r="D27" i="1" l="1"/>
</calcChain>
</file>

<file path=xl/sharedStrings.xml><?xml version="1.0" encoding="utf-8"?>
<sst xmlns="http://schemas.openxmlformats.org/spreadsheetml/2006/main" count="51" uniqueCount="47">
  <si>
    <t>g/km</t>
  </si>
  <si>
    <r>
      <t>g 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equiv.</t>
    </r>
  </si>
  <si>
    <t xml:space="preserve">greenhouse gas-emission: </t>
  </si>
  <si>
    <t>multiplicator:</t>
  </si>
  <si>
    <t>total consumption of energy:</t>
  </si>
  <si>
    <r>
      <t>g 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equiv./kWh</t>
    </r>
  </si>
  <si>
    <t xml:space="preserve">greenhouse gas-emission-factor: </t>
  </si>
  <si>
    <t>selected scenario:</t>
  </si>
  <si>
    <t>energy consumed:</t>
  </si>
  <si>
    <t>y-Index:</t>
  </si>
  <si>
    <t>x-Index:</t>
  </si>
  <si>
    <t>renewable</t>
  </si>
  <si>
    <t>electricity</t>
  </si>
  <si>
    <t>literature</t>
  </si>
  <si>
    <t>German Governm.</t>
  </si>
  <si>
    <r>
      <t>PtG CH</t>
    </r>
    <r>
      <rPr>
        <vertAlign val="subscript"/>
        <sz val="11"/>
        <color theme="1"/>
        <rFont val="Calibri"/>
        <family val="2"/>
        <scheme val="minor"/>
      </rPr>
      <t>4</t>
    </r>
  </si>
  <si>
    <r>
      <t>PtG H</t>
    </r>
    <r>
      <rPr>
        <vertAlign val="subscript"/>
        <sz val="11"/>
        <color theme="1"/>
        <rFont val="Calibri"/>
        <family val="2"/>
        <scheme val="minor"/>
      </rPr>
      <t>2</t>
    </r>
  </si>
  <si>
    <t>g/kWh</t>
  </si>
  <si>
    <t xml:space="preserve">greenhouse gas-emission-factors </t>
  </si>
  <si>
    <t>referential year</t>
  </si>
  <si>
    <t>Greenhouse gas-emission</t>
  </si>
  <si>
    <t>selected car type</t>
  </si>
  <si>
    <t>car</t>
  </si>
  <si>
    <t>big</t>
  </si>
  <si>
    <t>gas combustion engine</t>
  </si>
  <si>
    <t>gas tank</t>
  </si>
  <si>
    <t>electric motor</t>
  </si>
  <si>
    <t>battery</t>
  </si>
  <si>
    <t>truck</t>
  </si>
  <si>
    <t>small</t>
  </si>
  <si>
    <t>H2-fuel cell</t>
  </si>
  <si>
    <t>main features</t>
  </si>
  <si>
    <t>type</t>
  </si>
  <si>
    <t>size</t>
  </si>
  <si>
    <t>drive</t>
  </si>
  <si>
    <t>storage</t>
  </si>
  <si>
    <t>specific consumption:</t>
  </si>
  <si>
    <t>Selector:</t>
  </si>
  <si>
    <t>cycle type</t>
  </si>
  <si>
    <t>drive periode in s</t>
  </si>
  <si>
    <t>duration of cycle in s</t>
  </si>
  <si>
    <t>distance [km]</t>
  </si>
  <si>
    <t>max. speed [km/h]</t>
  </si>
  <si>
    <t>max. accel. [m/s²]</t>
  </si>
  <si>
    <t>height diff. [m]</t>
  </si>
  <si>
    <t>sum:</t>
  </si>
  <si>
    <t>Drive cycle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</si>
</sst>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164" fontId="0" fillId="3" borderId="0" xfId="0" applyNumberFormat="1" applyFill="1" applyAlignment="1">
      <alignment vertical="center"/>
    </xf>
    <xf numFmtId="3" fontId="0" fillId="3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164" fontId="0" fillId="3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9" fillId="7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2" borderId="0" xfId="0" applyFill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3" fontId="10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vertical="center"/>
    </xf>
    <xf numFmtId="4" fontId="0" fillId="3" borderId="0" xfId="0" applyNumberFormat="1" applyFill="1" applyAlignment="1">
      <alignment vertical="center"/>
    </xf>
    <xf numFmtId="0" fontId="10" fillId="2" borderId="1" xfId="0" applyFont="1" applyFill="1" applyBorder="1" applyAlignment="1">
      <alignment horizontal="right" vertical="center"/>
    </xf>
    <xf numFmtId="0" fontId="8" fillId="7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1_3_0_drive_cycle_selector.xlsx" TargetMode="External"/><Relationship Id="rId1" Type="http://schemas.openxmlformats.org/officeDocument/2006/relationships/externalLinkPath" Target="1_3_0_drive_cycle_selecto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1_1_car_config.xlsx" TargetMode="External"/><Relationship Id="rId1" Type="http://schemas.openxmlformats.org/officeDocument/2006/relationships/externalLinkPath" Target="1_1_car_config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6_1_energy_consumption.xlsx" TargetMode="External"/><Relationship Id="rId1" Type="http://schemas.openxmlformats.org/officeDocument/2006/relationships/externalLinkPath" Target="6_1_energy_consumption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nfred%20Dollinger\Desktop\business\Uni-Bayreuth\Promotionsarbeit\Mobilit&#228;ts_Modell\Simulator-Versionen\Simulator_2022_06_09_publication_2\Simulator_2022_04_13_car\1_2_start_environment_config.xlsx" TargetMode="External"/><Relationship Id="rId1" Type="http://schemas.openxmlformats.org/officeDocument/2006/relationships/externalLinkPath" Target="1_2_start_environment_confi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rive_cycle_selector"/>
      <sheetName val="Mulitplikatoren"/>
    </sheetNames>
    <sheetDataSet>
      <sheetData sheetId="0">
        <row r="4">
          <cell r="O4" t="str">
            <v>Cycle 1</v>
          </cell>
          <cell r="P4" t="str">
            <v>WLTP_3_low_medium</v>
          </cell>
          <cell r="Q4">
            <v>1022</v>
          </cell>
          <cell r="R4">
            <v>1022</v>
          </cell>
          <cell r="S4">
            <v>7.8504166666666713</v>
          </cell>
          <cell r="T4">
            <v>76.599999999999994</v>
          </cell>
          <cell r="U4">
            <v>1.6111111111111112</v>
          </cell>
          <cell r="V4">
            <v>118.26666666666688</v>
          </cell>
        </row>
        <row r="5">
          <cell r="O5" t="str">
            <v>Cycle 2</v>
          </cell>
          <cell r="P5" t="str">
            <v>WLTP_3_high_extra_high</v>
          </cell>
          <cell r="Q5">
            <v>778</v>
          </cell>
          <cell r="R5">
            <v>778</v>
          </cell>
          <cell r="S5">
            <v>15.411972222222216</v>
          </cell>
          <cell r="T5">
            <v>131.30000000000001</v>
          </cell>
          <cell r="U5">
            <v>1.75</v>
          </cell>
          <cell r="V5">
            <v>-118.26749999999834</v>
          </cell>
        </row>
        <row r="6">
          <cell r="O6" t="str">
            <v>Cycle 3</v>
          </cell>
          <cell r="P6" t="str">
            <v>WLTP_3_low_medium</v>
          </cell>
          <cell r="Q6">
            <v>1022</v>
          </cell>
          <cell r="R6">
            <v>1022</v>
          </cell>
          <cell r="S6">
            <v>7.8504166666666713</v>
          </cell>
          <cell r="T6">
            <v>76.599999999999994</v>
          </cell>
          <cell r="U6">
            <v>1.6111111111111112</v>
          </cell>
          <cell r="V6">
            <v>118.26666666666688</v>
          </cell>
        </row>
        <row r="7">
          <cell r="O7" t="str">
            <v>Cycle 4</v>
          </cell>
          <cell r="P7" t="str">
            <v>WLTP_3_high_extra_high</v>
          </cell>
          <cell r="Q7">
            <v>778</v>
          </cell>
          <cell r="R7">
            <v>778</v>
          </cell>
          <cell r="S7">
            <v>15.411972222222216</v>
          </cell>
          <cell r="T7">
            <v>131.30000000000001</v>
          </cell>
          <cell r="U7">
            <v>1.75</v>
          </cell>
          <cell r="V7">
            <v>-118.26749999999834</v>
          </cell>
        </row>
        <row r="8">
          <cell r="O8" t="str">
            <v>Cycle 5</v>
          </cell>
          <cell r="P8" t="str">
            <v>WLTP_3_low_medium</v>
          </cell>
          <cell r="Q8">
            <v>1022</v>
          </cell>
          <cell r="R8">
            <v>1022</v>
          </cell>
          <cell r="S8">
            <v>7.8504166666666713</v>
          </cell>
          <cell r="T8">
            <v>76.599999999999994</v>
          </cell>
          <cell r="U8">
            <v>1.6111111111111112</v>
          </cell>
          <cell r="V8">
            <v>118.26666666666688</v>
          </cell>
        </row>
        <row r="9">
          <cell r="O9" t="str">
            <v>Cycle 6</v>
          </cell>
          <cell r="P9" t="str">
            <v>WLTP_3_high_extra_high</v>
          </cell>
          <cell r="Q9">
            <v>778</v>
          </cell>
          <cell r="R9">
            <v>778</v>
          </cell>
          <cell r="S9">
            <v>15.411972222222216</v>
          </cell>
          <cell r="T9">
            <v>131.30000000000001</v>
          </cell>
          <cell r="U9">
            <v>1.75</v>
          </cell>
          <cell r="V9">
            <v>-118.26749999999834</v>
          </cell>
        </row>
        <row r="10">
          <cell r="O10" t="str">
            <v>Cycle 7</v>
          </cell>
          <cell r="P10" t="str">
            <v>no profile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O11" t="str">
            <v>Cycle 8</v>
          </cell>
          <cell r="P11" t="str">
            <v>no profile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O12" t="str">
            <v>Cycle 9</v>
          </cell>
          <cell r="P12" t="str">
            <v>no profile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O13" t="str">
            <v>Cycle 10</v>
          </cell>
          <cell r="P13" t="str">
            <v>no profile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  <row r="14">
          <cell r="Q14">
            <v>5400</v>
          </cell>
          <cell r="R14">
            <v>5400</v>
          </cell>
          <cell r="S14">
            <v>69.787166666666664</v>
          </cell>
          <cell r="T14">
            <v>131.30000000000001</v>
          </cell>
          <cell r="U14">
            <v>1.75</v>
          </cell>
          <cell r="V14">
            <v>-2.4999999943702278E-3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aupttyp"/>
      <sheetName val="ref_year"/>
      <sheetName val="Karosserie"/>
      <sheetName val="Fahrwerk"/>
      <sheetName val="Transmission"/>
      <sheetName val="Brake"/>
      <sheetName val="e_Motor"/>
      <sheetName val="FU"/>
      <sheetName val="Batterie"/>
      <sheetName val="Gewicht"/>
      <sheetName val="FC"/>
      <sheetName val="CH4_motor"/>
      <sheetName val="Accessories"/>
    </sheetNames>
    <sheetDataSet>
      <sheetData sheetId="0">
        <row r="11">
          <cell r="C11" t="str">
            <v>car</v>
          </cell>
          <cell r="D11" t="str">
            <v>big</v>
          </cell>
          <cell r="E11" t="str">
            <v>gas combustion engine</v>
          </cell>
          <cell r="F11" t="str">
            <v>gas tank</v>
          </cell>
        </row>
      </sheetData>
      <sheetData sheetId="1">
        <row r="5">
          <cell r="C5">
            <v>2020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_1_2_1"/>
      <sheetName val="input_various"/>
      <sheetName val="input_CH4"/>
      <sheetName val="input_battery"/>
      <sheetName val="input_FC"/>
      <sheetName val="Accessories"/>
      <sheetName val="energy_consumption"/>
      <sheetName val="consumption shares_old"/>
      <sheetName val="consumption shares_new"/>
    </sheetNames>
    <sheetDataSet>
      <sheetData sheetId="0"/>
      <sheetData sheetId="1">
        <row r="48">
          <cell r="D48">
            <v>69.787166666666579</v>
          </cell>
        </row>
        <row r="52">
          <cell r="D52">
            <v>13.360478432370529</v>
          </cell>
        </row>
      </sheetData>
      <sheetData sheetId="2"/>
      <sheetData sheetId="3"/>
      <sheetData sheetId="4">
        <row r="5">
          <cell r="E5">
            <v>33.299999999999997</v>
          </cell>
        </row>
      </sheetData>
      <sheetData sheetId="5"/>
      <sheetData sheetId="6">
        <row r="10">
          <cell r="H10" t="str">
            <v>electricity</v>
          </cell>
          <cell r="I10" t="str">
            <v>PtG H2</v>
          </cell>
          <cell r="J10" t="str">
            <v>PtG CH4</v>
          </cell>
        </row>
        <row r="11">
          <cell r="H11" t="str">
            <v>kWh</v>
          </cell>
          <cell r="I11" t="str">
            <v xml:space="preserve"> kg-H2</v>
          </cell>
          <cell r="J11" t="str">
            <v xml:space="preserve"> kg-CH4</v>
          </cell>
        </row>
        <row r="18">
          <cell r="H18">
            <v>0</v>
          </cell>
          <cell r="I18">
            <v>0</v>
          </cell>
          <cell r="J18">
            <v>3.6969138914616635</v>
          </cell>
        </row>
      </sheetData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ingabe_daten"/>
      <sheetName val="THG"/>
      <sheetName val="Temp_1"/>
      <sheetName val="Temp_2"/>
    </sheetNames>
    <sheetDataSet>
      <sheetData sheetId="0"/>
      <sheetData sheetId="1">
        <row r="8">
          <cell r="C8">
            <v>764</v>
          </cell>
          <cell r="D8">
            <v>764</v>
          </cell>
        </row>
        <row r="9">
          <cell r="C9">
            <v>376</v>
          </cell>
          <cell r="D9">
            <v>376</v>
          </cell>
          <cell r="E9">
            <v>301</v>
          </cell>
          <cell r="F9">
            <v>301</v>
          </cell>
          <cell r="G9">
            <v>229.88501635768813</v>
          </cell>
          <cell r="H9">
            <v>229.88501635768813</v>
          </cell>
        </row>
        <row r="10">
          <cell r="C10">
            <v>225</v>
          </cell>
          <cell r="D10">
            <v>225</v>
          </cell>
          <cell r="E10">
            <v>256</v>
          </cell>
          <cell r="F10">
            <v>256</v>
          </cell>
          <cell r="G10">
            <v>194.66649818289702</v>
          </cell>
          <cell r="H10">
            <v>194.66649818289702</v>
          </cell>
        </row>
        <row r="11">
          <cell r="C11">
            <v>58</v>
          </cell>
          <cell r="D11">
            <v>58</v>
          </cell>
          <cell r="E11">
            <v>95</v>
          </cell>
          <cell r="F11">
            <v>95</v>
          </cell>
          <cell r="G11">
            <v>75.934073648297868</v>
          </cell>
          <cell r="H11">
            <v>75.934073648297868</v>
          </cell>
        </row>
        <row r="12">
          <cell r="C12" t="str">
            <v>German Governm.</v>
          </cell>
          <cell r="E12" t="str">
            <v>electricity</v>
          </cell>
          <cell r="G12" t="str">
            <v>electricity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86C9F-5E7B-466D-80FB-22368AA2656B}">
  <dimension ref="B1:I14"/>
  <sheetViews>
    <sheetView workbookViewId="0">
      <selection activeCell="H19" sqref="H19"/>
    </sheetView>
  </sheetViews>
  <sheetFormatPr baseColWidth="10" defaultRowHeight="14.4" x14ac:dyDescent="0.55000000000000004"/>
  <cols>
    <col min="1" max="1" width="8.3671875" customWidth="1"/>
  </cols>
  <sheetData>
    <row r="1" spans="2:9" x14ac:dyDescent="0.55000000000000004">
      <c r="B1" t="s">
        <v>46</v>
      </c>
    </row>
    <row r="3" spans="2:9" ht="28.8" x14ac:dyDescent="0.55000000000000004">
      <c r="B3" s="25" t="s">
        <v>37</v>
      </c>
      <c r="C3" s="26" t="s">
        <v>38</v>
      </c>
      <c r="D3" s="27" t="s">
        <v>39</v>
      </c>
      <c r="E3" s="27" t="s">
        <v>40</v>
      </c>
      <c r="F3" s="27" t="s">
        <v>41</v>
      </c>
      <c r="G3" s="27" t="s">
        <v>42</v>
      </c>
      <c r="H3" s="27" t="s">
        <v>43</v>
      </c>
      <c r="I3" s="27" t="s">
        <v>44</v>
      </c>
    </row>
    <row r="4" spans="2:9" ht="15.6" x14ac:dyDescent="0.55000000000000004">
      <c r="B4" s="10" t="str">
        <f>[1]drive_cycle_selector!O4</f>
        <v>Cycle 1</v>
      </c>
      <c r="C4" s="28" t="str">
        <f>[1]drive_cycle_selector!P4</f>
        <v>WLTP_3_low_medium</v>
      </c>
      <c r="D4" s="29">
        <f>[1]drive_cycle_selector!Q4</f>
        <v>1022</v>
      </c>
      <c r="E4" s="29">
        <f>[1]drive_cycle_selector!R4</f>
        <v>1022</v>
      </c>
      <c r="F4" s="30">
        <f>[1]drive_cycle_selector!S4</f>
        <v>7.8504166666666713</v>
      </c>
      <c r="G4" s="30">
        <f>[1]drive_cycle_selector!T4</f>
        <v>76.599999999999994</v>
      </c>
      <c r="H4" s="31">
        <f>[1]drive_cycle_selector!U4</f>
        <v>1.6111111111111112</v>
      </c>
      <c r="I4" s="30">
        <f>[1]drive_cycle_selector!V4</f>
        <v>118.26666666666688</v>
      </c>
    </row>
    <row r="5" spans="2:9" ht="15.6" x14ac:dyDescent="0.55000000000000004">
      <c r="B5" s="10" t="str">
        <f>[1]drive_cycle_selector!O5</f>
        <v>Cycle 2</v>
      </c>
      <c r="C5" s="28" t="str">
        <f>[1]drive_cycle_selector!P5</f>
        <v>WLTP_3_high_extra_high</v>
      </c>
      <c r="D5" s="29">
        <f>[1]drive_cycle_selector!Q5</f>
        <v>778</v>
      </c>
      <c r="E5" s="29">
        <f>[1]drive_cycle_selector!R5</f>
        <v>778</v>
      </c>
      <c r="F5" s="30">
        <f>[1]drive_cycle_selector!S5</f>
        <v>15.411972222222216</v>
      </c>
      <c r="G5" s="30">
        <f>[1]drive_cycle_selector!T5</f>
        <v>131.30000000000001</v>
      </c>
      <c r="H5" s="31">
        <f>[1]drive_cycle_selector!U5</f>
        <v>1.75</v>
      </c>
      <c r="I5" s="30">
        <f>[1]drive_cycle_selector!V5</f>
        <v>-118.26749999999834</v>
      </c>
    </row>
    <row r="6" spans="2:9" ht="15.6" x14ac:dyDescent="0.55000000000000004">
      <c r="B6" s="10" t="str">
        <f>[1]drive_cycle_selector!O6</f>
        <v>Cycle 3</v>
      </c>
      <c r="C6" s="28" t="str">
        <f>[1]drive_cycle_selector!P6</f>
        <v>WLTP_3_low_medium</v>
      </c>
      <c r="D6" s="29">
        <f>[1]drive_cycle_selector!Q6</f>
        <v>1022</v>
      </c>
      <c r="E6" s="29">
        <f>[1]drive_cycle_selector!R6</f>
        <v>1022</v>
      </c>
      <c r="F6" s="30">
        <f>[1]drive_cycle_selector!S6</f>
        <v>7.8504166666666713</v>
      </c>
      <c r="G6" s="30">
        <f>[1]drive_cycle_selector!T6</f>
        <v>76.599999999999994</v>
      </c>
      <c r="H6" s="31">
        <f>[1]drive_cycle_selector!U6</f>
        <v>1.6111111111111112</v>
      </c>
      <c r="I6" s="30">
        <f>[1]drive_cycle_selector!V6</f>
        <v>118.26666666666688</v>
      </c>
    </row>
    <row r="7" spans="2:9" ht="15.6" x14ac:dyDescent="0.55000000000000004">
      <c r="B7" s="10" t="str">
        <f>[1]drive_cycle_selector!O7</f>
        <v>Cycle 4</v>
      </c>
      <c r="C7" s="28" t="str">
        <f>[1]drive_cycle_selector!P7</f>
        <v>WLTP_3_high_extra_high</v>
      </c>
      <c r="D7" s="29">
        <f>[1]drive_cycle_selector!Q7</f>
        <v>778</v>
      </c>
      <c r="E7" s="29">
        <f>[1]drive_cycle_selector!R7</f>
        <v>778</v>
      </c>
      <c r="F7" s="30">
        <f>[1]drive_cycle_selector!S7</f>
        <v>15.411972222222216</v>
      </c>
      <c r="G7" s="30">
        <f>[1]drive_cycle_selector!T7</f>
        <v>131.30000000000001</v>
      </c>
      <c r="H7" s="31">
        <f>[1]drive_cycle_selector!U7</f>
        <v>1.75</v>
      </c>
      <c r="I7" s="30">
        <f>[1]drive_cycle_selector!V7</f>
        <v>-118.26749999999834</v>
      </c>
    </row>
    <row r="8" spans="2:9" ht="15.6" x14ac:dyDescent="0.55000000000000004">
      <c r="B8" s="10" t="str">
        <f>[1]drive_cycle_selector!O8</f>
        <v>Cycle 5</v>
      </c>
      <c r="C8" s="28" t="str">
        <f>[1]drive_cycle_selector!P8</f>
        <v>WLTP_3_low_medium</v>
      </c>
      <c r="D8" s="29">
        <f>[1]drive_cycle_selector!Q8</f>
        <v>1022</v>
      </c>
      <c r="E8" s="29">
        <f>[1]drive_cycle_selector!R8</f>
        <v>1022</v>
      </c>
      <c r="F8" s="30">
        <f>[1]drive_cycle_selector!S8</f>
        <v>7.8504166666666713</v>
      </c>
      <c r="G8" s="30">
        <f>[1]drive_cycle_selector!T8</f>
        <v>76.599999999999994</v>
      </c>
      <c r="H8" s="31">
        <f>[1]drive_cycle_selector!U8</f>
        <v>1.6111111111111112</v>
      </c>
      <c r="I8" s="30">
        <f>[1]drive_cycle_selector!V8</f>
        <v>118.26666666666688</v>
      </c>
    </row>
    <row r="9" spans="2:9" ht="15.6" x14ac:dyDescent="0.55000000000000004">
      <c r="B9" s="10" t="str">
        <f>[1]drive_cycle_selector!O9</f>
        <v>Cycle 6</v>
      </c>
      <c r="C9" s="28" t="str">
        <f>[1]drive_cycle_selector!P9</f>
        <v>WLTP_3_high_extra_high</v>
      </c>
      <c r="D9" s="29">
        <f>[1]drive_cycle_selector!Q9</f>
        <v>778</v>
      </c>
      <c r="E9" s="29">
        <f>[1]drive_cycle_selector!R9</f>
        <v>778</v>
      </c>
      <c r="F9" s="30">
        <f>[1]drive_cycle_selector!S9</f>
        <v>15.411972222222216</v>
      </c>
      <c r="G9" s="30">
        <f>[1]drive_cycle_selector!T9</f>
        <v>131.30000000000001</v>
      </c>
      <c r="H9" s="31">
        <f>[1]drive_cycle_selector!U9</f>
        <v>1.75</v>
      </c>
      <c r="I9" s="30">
        <f>[1]drive_cycle_selector!V9</f>
        <v>-118.26749999999834</v>
      </c>
    </row>
    <row r="10" spans="2:9" ht="15.6" x14ac:dyDescent="0.55000000000000004">
      <c r="B10" s="10" t="str">
        <f>[1]drive_cycle_selector!O10</f>
        <v>Cycle 7</v>
      </c>
      <c r="C10" s="28" t="str">
        <f>[1]drive_cycle_selector!P10</f>
        <v>no profile</v>
      </c>
      <c r="D10" s="29">
        <f>[1]drive_cycle_selector!Q10</f>
        <v>0</v>
      </c>
      <c r="E10" s="29">
        <f>[1]drive_cycle_selector!R10</f>
        <v>0</v>
      </c>
      <c r="F10" s="30">
        <f>[1]drive_cycle_selector!S10</f>
        <v>0</v>
      </c>
      <c r="G10" s="30">
        <f>[1]drive_cycle_selector!T10</f>
        <v>0</v>
      </c>
      <c r="H10" s="31">
        <f>[1]drive_cycle_selector!U10</f>
        <v>0</v>
      </c>
      <c r="I10" s="30">
        <f>[1]drive_cycle_selector!V10</f>
        <v>0</v>
      </c>
    </row>
    <row r="11" spans="2:9" ht="15.6" x14ac:dyDescent="0.55000000000000004">
      <c r="B11" s="10" t="str">
        <f>[1]drive_cycle_selector!O11</f>
        <v>Cycle 8</v>
      </c>
      <c r="C11" s="28" t="str">
        <f>[1]drive_cycle_selector!P11</f>
        <v>no profile</v>
      </c>
      <c r="D11" s="29">
        <f>[1]drive_cycle_selector!Q11</f>
        <v>0</v>
      </c>
      <c r="E11" s="29">
        <f>[1]drive_cycle_selector!R11</f>
        <v>0</v>
      </c>
      <c r="F11" s="30">
        <f>[1]drive_cycle_selector!S11</f>
        <v>0</v>
      </c>
      <c r="G11" s="30">
        <f>[1]drive_cycle_selector!T11</f>
        <v>0</v>
      </c>
      <c r="H11" s="31">
        <f>[1]drive_cycle_selector!U11</f>
        <v>0</v>
      </c>
      <c r="I11" s="30">
        <f>[1]drive_cycle_selector!V11</f>
        <v>0</v>
      </c>
    </row>
    <row r="12" spans="2:9" ht="15.6" x14ac:dyDescent="0.55000000000000004">
      <c r="B12" s="10" t="str">
        <f>[1]drive_cycle_selector!O12</f>
        <v>Cycle 9</v>
      </c>
      <c r="C12" s="28" t="str">
        <f>[1]drive_cycle_selector!P12</f>
        <v>no profile</v>
      </c>
      <c r="D12" s="29">
        <f>[1]drive_cycle_selector!Q12</f>
        <v>0</v>
      </c>
      <c r="E12" s="29">
        <f>[1]drive_cycle_selector!R12</f>
        <v>0</v>
      </c>
      <c r="F12" s="30">
        <f>[1]drive_cycle_selector!S12</f>
        <v>0</v>
      </c>
      <c r="G12" s="30">
        <f>[1]drive_cycle_selector!T12</f>
        <v>0</v>
      </c>
      <c r="H12" s="31">
        <f>[1]drive_cycle_selector!U12</f>
        <v>0</v>
      </c>
      <c r="I12" s="30">
        <f>[1]drive_cycle_selector!V12</f>
        <v>0</v>
      </c>
    </row>
    <row r="13" spans="2:9" ht="15.6" x14ac:dyDescent="0.55000000000000004">
      <c r="B13" s="10" t="str">
        <f>[1]drive_cycle_selector!O13</f>
        <v>Cycle 10</v>
      </c>
      <c r="C13" s="28" t="str">
        <f>[1]drive_cycle_selector!P13</f>
        <v>no profile</v>
      </c>
      <c r="D13" s="29">
        <f>[1]drive_cycle_selector!Q13</f>
        <v>0</v>
      </c>
      <c r="E13" s="29">
        <f>[1]drive_cycle_selector!R13</f>
        <v>0</v>
      </c>
      <c r="F13" s="30">
        <f>[1]drive_cycle_selector!S13</f>
        <v>0</v>
      </c>
      <c r="G13" s="30">
        <f>[1]drive_cycle_selector!T13</f>
        <v>0</v>
      </c>
      <c r="H13" s="31">
        <f>[1]drive_cycle_selector!U13</f>
        <v>0</v>
      </c>
      <c r="I13" s="30">
        <f>[1]drive_cycle_selector!V13</f>
        <v>0</v>
      </c>
    </row>
    <row r="14" spans="2:9" x14ac:dyDescent="0.55000000000000004">
      <c r="B14" s="36" t="s">
        <v>45</v>
      </c>
      <c r="C14" s="36"/>
      <c r="D14" s="32">
        <f>[1]drive_cycle_selector!Q14</f>
        <v>5400</v>
      </c>
      <c r="E14" s="32">
        <f>[1]drive_cycle_selector!R14</f>
        <v>5400</v>
      </c>
      <c r="F14" s="33">
        <f>[1]drive_cycle_selector!S14</f>
        <v>69.787166666666664</v>
      </c>
      <c r="G14" s="33">
        <f>[1]drive_cycle_selector!T14</f>
        <v>131.30000000000001</v>
      </c>
      <c r="H14" s="34">
        <f>[1]drive_cycle_selector!U14</f>
        <v>1.75</v>
      </c>
      <c r="I14" s="33">
        <f>[1]drive_cycle_selector!V14</f>
        <v>-2.4999999943702278E-3</v>
      </c>
    </row>
  </sheetData>
  <mergeCells count="1">
    <mergeCell ref="B14:C14"/>
  </mergeCells>
  <dataValidations count="1">
    <dataValidation type="list" allowBlank="1" showInputMessage="1" showErrorMessage="1" sqref="C4:C13" xr:uid="{469DA21F-8B74-4603-A1EA-B1E3E1061C2E}">
      <formula1>$H$2:$H$6</formula1>
    </dataValidation>
  </dataValidation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E1668-D22C-4FC8-97C8-BC9B74AAE392}">
  <dimension ref="B1:L27"/>
  <sheetViews>
    <sheetView tabSelected="1" zoomScale="80" zoomScaleNormal="80" workbookViewId="0">
      <selection activeCell="F29" sqref="F29"/>
    </sheetView>
  </sheetViews>
  <sheetFormatPr baseColWidth="10" defaultColWidth="11.5234375" defaultRowHeight="14.4" x14ac:dyDescent="0.55000000000000004"/>
  <cols>
    <col min="1" max="1" width="4.62890625" style="1" customWidth="1"/>
    <col min="2" max="2" width="17" style="1" customWidth="1"/>
    <col min="3" max="4" width="11.5234375" style="1"/>
    <col min="5" max="5" width="19.3671875" style="1" customWidth="1"/>
    <col min="6" max="6" width="18.3671875" style="1" customWidth="1"/>
    <col min="7" max="10" width="11.5234375" style="1"/>
    <col min="11" max="11" width="17" style="1" customWidth="1"/>
    <col min="12" max="16384" width="11.5234375" style="1"/>
  </cols>
  <sheetData>
    <row r="1" spans="2:12" ht="18.3" x14ac:dyDescent="0.55000000000000004">
      <c r="B1" s="1" t="s">
        <v>20</v>
      </c>
      <c r="I1" s="38" t="s">
        <v>31</v>
      </c>
      <c r="J1" s="38"/>
      <c r="K1" s="38"/>
      <c r="L1" s="38"/>
    </row>
    <row r="2" spans="2:12" ht="15.6" x14ac:dyDescent="0.55000000000000004">
      <c r="I2" s="21" t="s">
        <v>32</v>
      </c>
      <c r="J2" s="21" t="s">
        <v>33</v>
      </c>
      <c r="K2" s="21" t="s">
        <v>34</v>
      </c>
      <c r="L2" s="21" t="s">
        <v>35</v>
      </c>
    </row>
    <row r="3" spans="2:12" ht="18.3" x14ac:dyDescent="0.55000000000000004">
      <c r="B3" s="17" t="s">
        <v>19</v>
      </c>
      <c r="C3" s="16">
        <f>[2]ref_year!$C$5</f>
        <v>2020</v>
      </c>
      <c r="D3" s="5"/>
      <c r="I3" s="22" t="s">
        <v>22</v>
      </c>
      <c r="J3" s="22" t="s">
        <v>23</v>
      </c>
      <c r="K3" s="22" t="s">
        <v>26</v>
      </c>
      <c r="L3" s="22" t="s">
        <v>27</v>
      </c>
    </row>
    <row r="4" spans="2:12" x14ac:dyDescent="0.55000000000000004">
      <c r="I4" s="22" t="s">
        <v>28</v>
      </c>
      <c r="J4" s="22" t="s">
        <v>29</v>
      </c>
      <c r="K4" s="22" t="s">
        <v>24</v>
      </c>
      <c r="L4" s="22" t="s">
        <v>30</v>
      </c>
    </row>
    <row r="5" spans="2:12" ht="18.3" x14ac:dyDescent="0.55000000000000004">
      <c r="B5" s="37" t="s">
        <v>21</v>
      </c>
      <c r="C5" s="37"/>
      <c r="D5" s="37"/>
      <c r="E5" s="37"/>
      <c r="F5" s="37"/>
      <c r="I5" s="23"/>
      <c r="J5" s="23"/>
      <c r="K5" s="23"/>
      <c r="L5" s="22" t="s">
        <v>25</v>
      </c>
    </row>
    <row r="6" spans="2:12" ht="18.3" x14ac:dyDescent="0.55000000000000004">
      <c r="B6" s="18"/>
      <c r="C6" s="10" t="str">
        <f>[2]haupttyp!C11</f>
        <v>car</v>
      </c>
      <c r="D6" s="10" t="str">
        <f>[2]haupttyp!D11</f>
        <v>big</v>
      </c>
      <c r="E6" s="10" t="str">
        <f>[2]haupttyp!E11</f>
        <v>gas combustion engine</v>
      </c>
      <c r="F6" s="10" t="str">
        <f>[2]haupttyp!F11</f>
        <v>gas tank</v>
      </c>
    </row>
    <row r="7" spans="2:12" ht="15.6" x14ac:dyDescent="0.55000000000000004">
      <c r="B7" s="19"/>
      <c r="C7" s="19"/>
      <c r="D7" s="19"/>
      <c r="E7" s="19"/>
      <c r="F7" s="20"/>
    </row>
    <row r="9" spans="2:12" ht="18.3" x14ac:dyDescent="0.55000000000000004">
      <c r="B9" s="40" t="s">
        <v>18</v>
      </c>
      <c r="C9" s="41"/>
      <c r="D9" s="41"/>
      <c r="E9" s="41"/>
      <c r="F9" s="41"/>
      <c r="G9" s="41"/>
      <c r="H9" s="42"/>
    </row>
    <row r="10" spans="2:12" ht="16.8" x14ac:dyDescent="0.55000000000000004">
      <c r="B10" s="43" t="s">
        <v>17</v>
      </c>
      <c r="C10" s="45" t="s">
        <v>12</v>
      </c>
      <c r="D10" s="45"/>
      <c r="E10" s="45" t="s">
        <v>16</v>
      </c>
      <c r="F10" s="45"/>
      <c r="G10" s="45" t="s">
        <v>15</v>
      </c>
      <c r="H10" s="45"/>
    </row>
    <row r="11" spans="2:12" ht="23.4" x14ac:dyDescent="0.55000000000000004">
      <c r="B11" s="44"/>
      <c r="C11" s="15" t="s">
        <v>14</v>
      </c>
      <c r="D11" s="15" t="s">
        <v>13</v>
      </c>
      <c r="E11" s="15" t="s">
        <v>12</v>
      </c>
      <c r="F11" s="15" t="s">
        <v>11</v>
      </c>
      <c r="G11" s="15" t="s">
        <v>12</v>
      </c>
      <c r="H11" s="15" t="s">
        <v>11</v>
      </c>
    </row>
    <row r="12" spans="2:12" ht="18" customHeight="1" x14ac:dyDescent="0.55000000000000004">
      <c r="B12" s="14">
        <v>1990</v>
      </c>
      <c r="C12" s="13">
        <f>[4]THG!C8</f>
        <v>764</v>
      </c>
      <c r="D12" s="13">
        <f>[4]THG!D8</f>
        <v>764</v>
      </c>
      <c r="E12" s="13">
        <f>[4]THG!E8</f>
        <v>0</v>
      </c>
      <c r="F12" s="13">
        <f>[4]THG!F8</f>
        <v>0</v>
      </c>
      <c r="G12" s="13">
        <f>[4]THG!G8</f>
        <v>0</v>
      </c>
      <c r="H12" s="13">
        <f>[4]THG!H8</f>
        <v>0</v>
      </c>
    </row>
    <row r="13" spans="2:12" ht="18" customHeight="1" x14ac:dyDescent="0.55000000000000004">
      <c r="B13" s="14">
        <v>2020</v>
      </c>
      <c r="C13" s="13">
        <f>[4]THG!C9</f>
        <v>376</v>
      </c>
      <c r="D13" s="13">
        <f>[4]THG!D9</f>
        <v>376</v>
      </c>
      <c r="E13" s="13">
        <f>[4]THG!E9</f>
        <v>301</v>
      </c>
      <c r="F13" s="13">
        <f>[4]THG!F9</f>
        <v>301</v>
      </c>
      <c r="G13" s="13">
        <f>[4]THG!G9</f>
        <v>229.88501635768813</v>
      </c>
      <c r="H13" s="13">
        <f>[4]THG!H9</f>
        <v>229.88501635768813</v>
      </c>
    </row>
    <row r="14" spans="2:12" ht="18" customHeight="1" x14ac:dyDescent="0.55000000000000004">
      <c r="B14" s="14">
        <v>2030</v>
      </c>
      <c r="C14" s="13">
        <f>[4]THG!C10</f>
        <v>225</v>
      </c>
      <c r="D14" s="13">
        <f>[4]THG!D10</f>
        <v>225</v>
      </c>
      <c r="E14" s="13">
        <f>[4]THG!E10</f>
        <v>256</v>
      </c>
      <c r="F14" s="13">
        <f>[4]THG!F10</f>
        <v>256</v>
      </c>
      <c r="G14" s="13">
        <f>[4]THG!G10</f>
        <v>194.66649818289702</v>
      </c>
      <c r="H14" s="13">
        <f>[4]THG!H10</f>
        <v>194.66649818289702</v>
      </c>
    </row>
    <row r="15" spans="2:12" ht="18" customHeight="1" x14ac:dyDescent="0.55000000000000004">
      <c r="B15" s="14">
        <v>2050</v>
      </c>
      <c r="C15" s="13">
        <f>[4]THG!C11</f>
        <v>58</v>
      </c>
      <c r="D15" s="13">
        <f>[4]THG!D11</f>
        <v>58</v>
      </c>
      <c r="E15" s="13">
        <f>[4]THG!E11</f>
        <v>95</v>
      </c>
      <c r="F15" s="13">
        <f>[4]THG!F11</f>
        <v>95</v>
      </c>
      <c r="G15" s="13">
        <f>[4]THG!G11</f>
        <v>75.934073648297868</v>
      </c>
      <c r="H15" s="13">
        <f>[4]THG!H11</f>
        <v>75.934073648297868</v>
      </c>
    </row>
    <row r="16" spans="2:12" ht="37.35" customHeight="1" x14ac:dyDescent="0.55000000000000004">
      <c r="B16" s="12" t="s">
        <v>7</v>
      </c>
      <c r="C16" s="11" t="str">
        <f>[4]THG!C12</f>
        <v>German Governm.</v>
      </c>
      <c r="D16" s="9"/>
      <c r="E16" s="10" t="str">
        <f>[4]THG!E12</f>
        <v>electricity</v>
      </c>
      <c r="F16" s="9"/>
      <c r="G16" s="10" t="str">
        <f>[4]THG!G12</f>
        <v>electricity</v>
      </c>
      <c r="H16" s="9"/>
    </row>
    <row r="18" spans="2:8" x14ac:dyDescent="0.55000000000000004">
      <c r="B18" s="5" t="s">
        <v>10</v>
      </c>
      <c r="C18" s="8">
        <f>IF($D$20="electricity",IF(C16=C11,1,2),IF($D$20="PtG H2",IF(E16=E11,3,4),IF($D$20="PtG CH4",IF(G16=G11,5,6))))</f>
        <v>5</v>
      </c>
      <c r="D18" s="5"/>
      <c r="F18" s="5" t="s">
        <v>9</v>
      </c>
      <c r="G18" s="8">
        <f>IF($C$3=$B$12,1,IF($C$3=$B$13,2,IF($C$3=$B$14,3,IF($C$3=B15,4,"???"))))</f>
        <v>2</v>
      </c>
      <c r="H18" s="5"/>
    </row>
    <row r="20" spans="2:8" x14ac:dyDescent="0.55000000000000004">
      <c r="B20" s="39" t="s">
        <v>8</v>
      </c>
      <c r="C20" s="39"/>
      <c r="D20" s="7" t="str">
        <f>IF($F$6=$L$3,"electricity",IF($F$6=$L$4,"PtG H2",IF($F$6=$L$5,"PtG CH4","???")))</f>
        <v>PtG CH4</v>
      </c>
      <c r="E20" s="5"/>
      <c r="F20" s="5"/>
      <c r="G20" s="5"/>
      <c r="H20" s="5"/>
    </row>
    <row r="21" spans="2:8" x14ac:dyDescent="0.55000000000000004">
      <c r="B21" s="39" t="s">
        <v>7</v>
      </c>
      <c r="C21" s="39"/>
      <c r="D21" s="7" t="str">
        <f>IF(D20=C10,C16,IF(D20=E10,E16,G16))</f>
        <v>electricity</v>
      </c>
      <c r="E21" s="5"/>
      <c r="F21" s="5"/>
      <c r="G21" s="5"/>
      <c r="H21" s="5"/>
    </row>
    <row r="22" spans="2:8" ht="14.7" x14ac:dyDescent="0.55000000000000004">
      <c r="B22" s="5" t="s">
        <v>6</v>
      </c>
      <c r="C22" s="5"/>
      <c r="D22" s="6">
        <f>INDEX($C$12:$H$15,$G$18,$C$18)</f>
        <v>229.88501635768813</v>
      </c>
      <c r="E22" s="2" t="s">
        <v>5</v>
      </c>
      <c r="F22" s="5"/>
      <c r="G22" s="5"/>
      <c r="H22" s="5"/>
    </row>
    <row r="23" spans="2:8" x14ac:dyDescent="0.55000000000000004">
      <c r="B23" s="5" t="s">
        <v>4</v>
      </c>
      <c r="C23" s="5"/>
      <c r="D23" s="6">
        <f>INDEX([3]energy_consumption!$H$18:$J$18,MATCH(THG!$D$20,[3]energy_consumption!$H$10:$J$10,0))</f>
        <v>3.6969138914616635</v>
      </c>
      <c r="E23" s="2" t="str">
        <f>INDEX([3]energy_consumption!$H$11:$J$11,MATCH(THG!$D$20,[3]energy_consumption!$H$10:$J$10,0))</f>
        <v xml:space="preserve"> kg-CH4</v>
      </c>
      <c r="F23" s="24" t="s">
        <v>36</v>
      </c>
      <c r="G23" s="35">
        <f>D23/input_1_3_0!F14*100</f>
        <v>5.2974122149416161</v>
      </c>
      <c r="H23" s="2" t="str">
        <f>IF(F6="battery","kWh/100km","kg/100km")</f>
        <v>kg/100km</v>
      </c>
    </row>
    <row r="24" spans="2:8" x14ac:dyDescent="0.55000000000000004">
      <c r="B24" s="5" t="s">
        <v>3</v>
      </c>
      <c r="C24" s="5"/>
      <c r="D24" s="6">
        <f>IF($D$20="electricity",1,IF($D$20="PtG H2",[3]input_FC!$E$5,IF($D$20="PtG CH4",[3]input_various!$D$52,"???")))</f>
        <v>13.360478432370529</v>
      </c>
      <c r="E24" s="2" t="str">
        <f>IF($D$20="electricity"," ","kWh/kg")</f>
        <v>kWh/kg</v>
      </c>
      <c r="F24" s="5"/>
      <c r="G24" s="5"/>
      <c r="H24" s="5"/>
    </row>
    <row r="26" spans="2:8" ht="14.7" x14ac:dyDescent="0.55000000000000004">
      <c r="B26" s="39" t="s">
        <v>2</v>
      </c>
      <c r="C26" s="39"/>
      <c r="D26" s="4">
        <f>D22*D23*D24</f>
        <v>11354.604478078767</v>
      </c>
      <c r="E26" s="2" t="s">
        <v>1</v>
      </c>
    </row>
    <row r="27" spans="2:8" x14ac:dyDescent="0.55000000000000004">
      <c r="B27" s="39"/>
      <c r="C27" s="39"/>
      <c r="D27" s="3">
        <f>D26/[3]input_various!D48</f>
        <v>162.70333100515779</v>
      </c>
      <c r="E27" s="2" t="s">
        <v>0</v>
      </c>
    </row>
  </sheetData>
  <mergeCells count="10">
    <mergeCell ref="B5:F5"/>
    <mergeCell ref="I1:L1"/>
    <mergeCell ref="B20:C20"/>
    <mergeCell ref="B26:C27"/>
    <mergeCell ref="B21:C21"/>
    <mergeCell ref="B9:H9"/>
    <mergeCell ref="B10:B11"/>
    <mergeCell ref="C10:D10"/>
    <mergeCell ref="E10:F10"/>
    <mergeCell ref="G10:H10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input_1_3_0</vt:lpstr>
      <vt:lpstr>THG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Manfred Dollinger</cp:lastModifiedBy>
  <dcterms:created xsi:type="dcterms:W3CDTF">2020-06-04T15:12:46Z</dcterms:created>
  <dcterms:modified xsi:type="dcterms:W3CDTF">2023-10-19T07:16:47Z</dcterms:modified>
</cp:coreProperties>
</file>