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Mobilitäts_Modell\Simulator-Versionen\Simulator_2022_06_09_publication_2\Simulator_2022_04_13_car\"/>
    </mc:Choice>
  </mc:AlternateContent>
  <xr:revisionPtr revIDLastSave="0" documentId="13_ncr:1_{2307FAB8-D80A-4549-9225-23E37B78F673}" xr6:coauthVersionLast="47" xr6:coauthVersionMax="47" xr10:uidLastSave="{00000000-0000-0000-0000-000000000000}"/>
  <bookViews>
    <workbookView xWindow="-96" yWindow="-96" windowWidth="23232" windowHeight="12432" activeTab="3" xr2:uid="{00000000-000D-0000-FFFF-FFFF00000000}"/>
  </bookViews>
  <sheets>
    <sheet name="data_overview" sheetId="4" r:id="rId1"/>
    <sheet name="abstract" sheetId="3" r:id="rId2"/>
    <sheet name="detail" sheetId="8" r:id="rId3"/>
    <sheet name="consumption shares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6" i="8" l="1"/>
  <c r="G256" i="8"/>
  <c r="E256" i="8"/>
  <c r="D256" i="8"/>
  <c r="J255" i="8"/>
  <c r="I255" i="8"/>
  <c r="H255" i="8"/>
  <c r="G255" i="8"/>
  <c r="F255" i="8"/>
  <c r="E255" i="8"/>
  <c r="D255" i="8"/>
  <c r="J254" i="8"/>
  <c r="I254" i="8"/>
  <c r="H254" i="8"/>
  <c r="G254" i="8"/>
  <c r="F254" i="8"/>
  <c r="E254" i="8"/>
  <c r="D254" i="8"/>
  <c r="J253" i="8"/>
  <c r="I253" i="8"/>
  <c r="H253" i="8"/>
  <c r="G253" i="8"/>
  <c r="F253" i="8"/>
  <c r="E253" i="8"/>
  <c r="D253" i="8"/>
  <c r="J252" i="8"/>
  <c r="I252" i="8"/>
  <c r="H252" i="8"/>
  <c r="G252" i="8"/>
  <c r="F252" i="8"/>
  <c r="E252" i="8"/>
  <c r="D252" i="8"/>
  <c r="J251" i="8"/>
  <c r="I251" i="8"/>
  <c r="H251" i="8"/>
  <c r="G251" i="8"/>
  <c r="F251" i="8"/>
  <c r="E251" i="8"/>
  <c r="I250" i="8"/>
  <c r="G250" i="8"/>
  <c r="E250" i="8"/>
  <c r="F129" i="8"/>
  <c r="F128" i="8"/>
  <c r="F127" i="8"/>
  <c r="F125" i="8"/>
  <c r="F124" i="8"/>
  <c r="I123" i="8"/>
  <c r="F123" i="8"/>
  <c r="F121" i="8"/>
  <c r="F120" i="8"/>
  <c r="F118" i="8"/>
  <c r="F117" i="8"/>
  <c r="J265" i="8"/>
  <c r="J264" i="8"/>
  <c r="M92" i="8"/>
  <c r="M83" i="8"/>
  <c r="M74" i="8"/>
  <c r="M65" i="8"/>
  <c r="I115" i="8"/>
  <c r="N33" i="8" s="1"/>
  <c r="G265" i="8" l="1"/>
  <c r="E265" i="8"/>
  <c r="D265" i="8"/>
  <c r="G264" i="8"/>
  <c r="E264" i="8"/>
  <c r="D264" i="8"/>
  <c r="D262" i="8"/>
  <c r="H261" i="8"/>
  <c r="D261" i="8"/>
  <c r="G260" i="8"/>
  <c r="D260" i="8"/>
  <c r="D259" i="8"/>
  <c r="D258" i="8"/>
  <c r="J200" i="8"/>
  <c r="E245" i="8"/>
  <c r="E244" i="8"/>
  <c r="E243" i="8"/>
  <c r="E242" i="8"/>
  <c r="E241" i="8"/>
  <c r="E240" i="8"/>
  <c r="M87" i="8" l="1"/>
  <c r="M78" i="8"/>
  <c r="M86" i="8"/>
  <c r="M77" i="8"/>
  <c r="M89" i="8"/>
  <c r="M80" i="8"/>
  <c r="M90" i="8"/>
  <c r="M81" i="8"/>
  <c r="M91" i="8"/>
  <c r="M82" i="8"/>
  <c r="M88" i="8"/>
  <c r="M79" i="8"/>
  <c r="M69" i="8"/>
  <c r="M60" i="8"/>
  <c r="M71" i="8"/>
  <c r="M62" i="8"/>
  <c r="M72" i="8"/>
  <c r="M63" i="8"/>
  <c r="M73" i="8"/>
  <c r="M64" i="8"/>
  <c r="M68" i="8"/>
  <c r="M59" i="8"/>
  <c r="M70" i="8"/>
  <c r="M61" i="8"/>
  <c r="D27" i="9"/>
  <c r="D15" i="9"/>
  <c r="L10" i="9"/>
  <c r="K10" i="9"/>
  <c r="J10" i="9"/>
  <c r="I10" i="9"/>
  <c r="H10" i="9"/>
  <c r="G10" i="9"/>
  <c r="F10" i="9"/>
  <c r="H9" i="9"/>
  <c r="E9" i="9"/>
  <c r="D9" i="9"/>
  <c r="L8" i="9"/>
  <c r="K8" i="9"/>
  <c r="J8" i="9"/>
  <c r="I8" i="9"/>
  <c r="H8" i="9"/>
  <c r="G8" i="9"/>
  <c r="F8" i="9"/>
  <c r="H7" i="9"/>
  <c r="E7" i="9"/>
  <c r="D7" i="9"/>
  <c r="L6" i="9"/>
  <c r="K6" i="9"/>
  <c r="J6" i="9"/>
  <c r="I6" i="9"/>
  <c r="H6" i="9"/>
  <c r="G6" i="9"/>
  <c r="F6" i="9"/>
  <c r="L5" i="9"/>
  <c r="K5" i="9"/>
  <c r="J5" i="9"/>
  <c r="I5" i="9"/>
  <c r="H5" i="9"/>
  <c r="G5" i="9"/>
  <c r="F5" i="9"/>
  <c r="G1" i="8" l="1"/>
  <c r="M1" i="8"/>
  <c r="F5" i="8"/>
  <c r="N2" i="8" s="1"/>
  <c r="G5" i="8"/>
  <c r="N3" i="8" s="1"/>
  <c r="H5" i="8"/>
  <c r="I5" i="8"/>
  <c r="H6" i="8"/>
  <c r="F9" i="8"/>
  <c r="F12" i="8"/>
  <c r="F20" i="8"/>
  <c r="M34" i="8"/>
  <c r="M38" i="8"/>
  <c r="M40" i="8"/>
  <c r="O40" i="8"/>
  <c r="M41" i="8"/>
  <c r="O41" i="8"/>
  <c r="G56" i="8"/>
  <c r="G57" i="8"/>
  <c r="G58" i="8"/>
  <c r="H58" i="8"/>
  <c r="G59" i="8"/>
  <c r="G60" i="8"/>
  <c r="N94" i="8"/>
  <c r="F108" i="8"/>
  <c r="F109" i="8"/>
  <c r="F110" i="8"/>
  <c r="F111" i="8"/>
  <c r="F112" i="8"/>
  <c r="F113" i="8"/>
  <c r="N35" i="8"/>
  <c r="N36" i="8"/>
  <c r="N45" i="8"/>
  <c r="N37" i="8"/>
  <c r="N39" i="8"/>
  <c r="N38" i="8"/>
  <c r="E132" i="8"/>
  <c r="E133" i="8"/>
  <c r="E134" i="8"/>
  <c r="E135" i="8"/>
  <c r="E136" i="8"/>
  <c r="E137" i="8"/>
  <c r="E138" i="8"/>
  <c r="E139" i="8"/>
  <c r="E140" i="8"/>
  <c r="E141" i="8"/>
  <c r="E142" i="8"/>
  <c r="N43" i="8" s="1"/>
  <c r="F144" i="8"/>
  <c r="N44" i="8" s="1"/>
  <c r="N14" i="8" l="1"/>
  <c r="N15" i="8"/>
  <c r="N23" i="8"/>
  <c r="N22" i="8"/>
  <c r="N4" i="8"/>
  <c r="E16" i="8"/>
  <c r="G14" i="8"/>
  <c r="F14" i="8"/>
  <c r="E17" i="8"/>
  <c r="E15" i="8"/>
  <c r="F69" i="8"/>
  <c r="F14" i="4"/>
  <c r="F15" i="4" l="1"/>
  <c r="H3" i="4"/>
  <c r="B50" i="3" l="1"/>
  <c r="F13" i="4" s="1"/>
  <c r="E22" i="4" l="1"/>
  <c r="E25" i="4"/>
  <c r="E26" i="4"/>
  <c r="E27" i="4"/>
  <c r="G27" i="4"/>
  <c r="E21" i="4" l="1"/>
  <c r="F7" i="3" l="1"/>
  <c r="E6" i="4" s="1"/>
  <c r="E41" i="3" l="1"/>
  <c r="E42" i="3"/>
  <c r="E43" i="3"/>
  <c r="E44" i="3"/>
  <c r="E45" i="3"/>
  <c r="E46" i="3"/>
  <c r="E47" i="3"/>
  <c r="E48" i="3"/>
  <c r="E49" i="3"/>
  <c r="F36" i="3" l="1"/>
  <c r="F30" i="3"/>
  <c r="F29" i="3" l="1"/>
  <c r="F32" i="3"/>
  <c r="F33" i="3"/>
  <c r="E40" i="3"/>
  <c r="G5" i="3" l="1"/>
  <c r="F5" i="4" s="1"/>
  <c r="F5" i="3"/>
  <c r="H5" i="3"/>
  <c r="G5" i="4" s="1"/>
  <c r="I5" i="3"/>
  <c r="H5" i="4" s="1"/>
  <c r="E9" i="4" s="1"/>
  <c r="E5" i="4" l="1"/>
  <c r="D9" i="3"/>
  <c r="F53" i="3"/>
  <c r="F21" i="3"/>
  <c r="E10" i="4"/>
  <c r="E8" i="4"/>
  <c r="E7" i="4"/>
  <c r="F62" i="3" l="1"/>
  <c r="F25" i="4" l="1"/>
  <c r="F21" i="4" l="1"/>
  <c r="J132" i="8" l="1"/>
  <c r="J40" i="3" s="1"/>
  <c r="J140" i="8" l="1"/>
  <c r="J48" i="3" s="1"/>
  <c r="F132" i="8"/>
  <c r="F40" i="3" s="1"/>
  <c r="J137" i="8"/>
  <c r="J45" i="3" s="1"/>
  <c r="J138" i="8"/>
  <c r="J46" i="3" s="1"/>
  <c r="J136" i="8"/>
  <c r="J44" i="3" s="1"/>
  <c r="J141" i="8"/>
  <c r="J49" i="3" s="1"/>
  <c r="J139" i="8"/>
  <c r="J47" i="3" s="1"/>
  <c r="J134" i="8"/>
  <c r="J42" i="3" s="1"/>
  <c r="J133" i="8"/>
  <c r="J41" i="3" s="1"/>
  <c r="J135" i="8"/>
  <c r="J43" i="3" s="1"/>
  <c r="F140" i="8" l="1"/>
  <c r="F48" i="3" s="1"/>
  <c r="F139" i="8"/>
  <c r="F47" i="3" s="1"/>
  <c r="F134" i="8"/>
  <c r="F42" i="3" s="1"/>
  <c r="J142" i="8"/>
  <c r="F137" i="8"/>
  <c r="F45" i="3" s="1"/>
  <c r="F135" i="8"/>
  <c r="F43" i="3" s="1"/>
  <c r="F136" i="8"/>
  <c r="F44" i="3" s="1"/>
  <c r="F133" i="8"/>
  <c r="F41" i="3" s="1"/>
  <c r="F138" i="8"/>
  <c r="F46" i="3" s="1"/>
  <c r="F141" i="8" l="1"/>
  <c r="F49" i="3" s="1"/>
  <c r="N50" i="8"/>
  <c r="F20" i="4"/>
  <c r="J50" i="3"/>
  <c r="F142" i="8" l="1"/>
  <c r="N46" i="8" l="1"/>
  <c r="F50" i="3"/>
  <c r="F16" i="4"/>
  <c r="N40" i="8" l="1"/>
  <c r="F35" i="3" l="1"/>
  <c r="N41" i="8" l="1"/>
  <c r="G55" i="3" l="1"/>
  <c r="F55" i="3" l="1"/>
  <c r="G210" i="8" l="1"/>
  <c r="G209" i="8"/>
  <c r="F19" i="3" s="1"/>
  <c r="G207" i="8"/>
  <c r="G218" i="8" l="1"/>
  <c r="G217" i="8"/>
  <c r="G215" i="8"/>
  <c r="G214" i="8"/>
  <c r="G213" i="8"/>
  <c r="G211" i="8"/>
  <c r="F17" i="8" l="1"/>
  <c r="F15" i="8" l="1"/>
  <c r="F16" i="8"/>
  <c r="L147" i="8" l="1"/>
  <c r="L156" i="8"/>
  <c r="L151" i="8"/>
  <c r="L149" i="8"/>
  <c r="L148" i="8" l="1"/>
  <c r="L150" i="8"/>
  <c r="L154" i="8"/>
  <c r="L155" i="8"/>
  <c r="L153" i="8"/>
  <c r="L152" i="8"/>
  <c r="I141" i="8" l="1"/>
  <c r="I49" i="3" s="1"/>
  <c r="G132" i="8"/>
  <c r="G40" i="3" s="1"/>
  <c r="H141" i="8"/>
  <c r="H49" i="3" s="1"/>
  <c r="H132" i="8"/>
  <c r="H40" i="3" s="1"/>
  <c r="G136" i="8"/>
  <c r="G44" i="3" s="1"/>
  <c r="G141" i="8"/>
  <c r="G49" i="3" s="1"/>
  <c r="I132" i="8"/>
  <c r="I40" i="3" s="1"/>
  <c r="H136" i="8"/>
  <c r="H44" i="3" s="1"/>
  <c r="G134" i="8"/>
  <c r="G42" i="3" s="1"/>
  <c r="I136" i="8"/>
  <c r="I44" i="3" s="1"/>
  <c r="I134" i="8"/>
  <c r="I42" i="3" s="1"/>
  <c r="H134" i="8"/>
  <c r="H42" i="3" s="1"/>
  <c r="G137" i="8" l="1"/>
  <c r="G45" i="3" s="1"/>
  <c r="G140" i="8"/>
  <c r="G48" i="3" s="1"/>
  <c r="G135" i="8"/>
  <c r="G43" i="3" s="1"/>
  <c r="H140" i="8"/>
  <c r="H48" i="3" s="1"/>
  <c r="H135" i="8"/>
  <c r="H43" i="3" s="1"/>
  <c r="I135" i="8"/>
  <c r="I43" i="3" s="1"/>
  <c r="I139" i="8"/>
  <c r="I47" i="3" s="1"/>
  <c r="I137" i="8"/>
  <c r="I45" i="3" s="1"/>
  <c r="I140" i="8"/>
  <c r="I48" i="3" s="1"/>
  <c r="I133" i="8"/>
  <c r="I41" i="3" s="1"/>
  <c r="G139" i="8"/>
  <c r="G47" i="3" s="1"/>
  <c r="G138" i="8"/>
  <c r="G46" i="3" s="1"/>
  <c r="G133" i="8"/>
  <c r="G41" i="3" s="1"/>
  <c r="I138" i="8"/>
  <c r="I46" i="3" s="1"/>
  <c r="H138" i="8"/>
  <c r="H46" i="3" s="1"/>
  <c r="H139" i="8"/>
  <c r="H47" i="3" s="1"/>
  <c r="H137" i="8"/>
  <c r="H45" i="3" s="1"/>
  <c r="H133" i="8"/>
  <c r="H41" i="3" s="1"/>
  <c r="I142" i="8" l="1"/>
  <c r="G142" i="8"/>
  <c r="H142" i="8"/>
  <c r="F18" i="4" l="1"/>
  <c r="N48" i="8"/>
  <c r="H50" i="3"/>
  <c r="N47" i="8"/>
  <c r="G50" i="3"/>
  <c r="F17" i="4"/>
  <c r="N49" i="8"/>
  <c r="F19" i="4"/>
  <c r="I50" i="3"/>
  <c r="F21" i="8" l="1"/>
  <c r="F66" i="8" l="1"/>
  <c r="N30" i="8" s="1"/>
  <c r="F63" i="8"/>
  <c r="N27" i="8" s="1"/>
  <c r="F6" i="8"/>
  <c r="I6" i="8"/>
  <c r="G6" i="8"/>
  <c r="F12" i="4" l="1"/>
  <c r="F64" i="8" l="1"/>
  <c r="N28" i="8" s="1"/>
  <c r="H148" i="8" l="1"/>
  <c r="F62" i="8" l="1"/>
  <c r="N26" i="8" s="1"/>
  <c r="H223" i="8" l="1"/>
  <c r="F223" i="8"/>
  <c r="H224" i="8" l="1"/>
  <c r="F224" i="8"/>
  <c r="G224" i="8"/>
  <c r="G223" i="8"/>
  <c r="G225" i="8" l="1"/>
  <c r="H225" i="8"/>
  <c r="F225" i="8"/>
  <c r="H227" i="8" l="1"/>
  <c r="F227" i="8"/>
  <c r="G227" i="8"/>
  <c r="G228" i="8" l="1"/>
  <c r="H228" i="8" l="1"/>
  <c r="F228" i="8"/>
  <c r="H229" i="8"/>
  <c r="F229" i="8"/>
  <c r="G229" i="8"/>
  <c r="G230" i="8" l="1"/>
  <c r="F230" i="8" l="1"/>
  <c r="H230" i="8"/>
  <c r="H232" i="8" l="1"/>
  <c r="H233" i="8" l="1"/>
  <c r="F232" i="8" l="1"/>
  <c r="G232" i="8"/>
  <c r="G233" i="8" l="1"/>
  <c r="F233" i="8"/>
  <c r="F258" i="8" l="1"/>
  <c r="J261" i="8"/>
  <c r="G56" i="3" s="1"/>
  <c r="G22" i="4" s="1"/>
  <c r="G261" i="8" l="1"/>
  <c r="F259" i="8"/>
  <c r="G262" i="8"/>
  <c r="F260" i="8" l="1"/>
  <c r="N95" i="8" s="1"/>
  <c r="F262" i="8" l="1"/>
  <c r="B28" i="9" l="1"/>
  <c r="F22" i="9"/>
  <c r="B16" i="9"/>
  <c r="K9" i="9"/>
  <c r="K7" i="9"/>
  <c r="J9" i="9"/>
  <c r="L9" i="9"/>
  <c r="L7" i="9"/>
  <c r="E239" i="8"/>
  <c r="J7" i="9"/>
  <c r="F238" i="8" l="1"/>
  <c r="C27" i="9"/>
  <c r="H238" i="8"/>
  <c r="C15" i="9"/>
  <c r="M85" i="8"/>
  <c r="M76" i="8"/>
  <c r="M67" i="8"/>
  <c r="M58" i="8"/>
  <c r="I16" i="9"/>
  <c r="I17" i="9" s="1"/>
  <c r="O69" i="8" l="1"/>
  <c r="O67" i="8"/>
  <c r="O72" i="8"/>
  <c r="O73" i="8"/>
  <c r="O74" i="8"/>
  <c r="O71" i="8"/>
  <c r="O68" i="8"/>
  <c r="O70" i="8"/>
  <c r="O60" i="8"/>
  <c r="O61" i="8"/>
  <c r="O62" i="8"/>
  <c r="O64" i="8"/>
  <c r="O63" i="8"/>
  <c r="O58" i="8"/>
  <c r="O65" i="8"/>
  <c r="O59" i="8"/>
  <c r="G148" i="8" l="1"/>
  <c r="F148" i="8"/>
  <c r="C5" i="9" l="1"/>
  <c r="F158" i="8"/>
  <c r="G96" i="8" l="1"/>
  <c r="G95" i="8"/>
  <c r="G97" i="8"/>
  <c r="G101" i="8"/>
  <c r="G104" i="8"/>
  <c r="G105" i="8"/>
  <c r="G98" i="8"/>
  <c r="G99" i="8"/>
  <c r="G102" i="8"/>
  <c r="G100" i="8"/>
  <c r="G103" i="8"/>
  <c r="F72" i="8" l="1"/>
  <c r="F85" i="8" l="1"/>
  <c r="F75" i="8"/>
  <c r="F86" i="8"/>
  <c r="F88" i="8"/>
  <c r="F71" i="8"/>
  <c r="F73" i="8"/>
  <c r="F78" i="8"/>
  <c r="F91" i="8"/>
  <c r="F79" i="8"/>
  <c r="F83" i="8"/>
  <c r="F84" i="8"/>
  <c r="F74" i="8"/>
  <c r="F10" i="4" l="1"/>
  <c r="F22" i="3"/>
  <c r="F77" i="8"/>
  <c r="F87" i="8"/>
  <c r="F89" i="8"/>
  <c r="F76" i="8"/>
  <c r="F18" i="3" l="1"/>
  <c r="F9" i="4"/>
  <c r="G219" i="8" l="1"/>
  <c r="G212" i="8" l="1"/>
  <c r="G216" i="8"/>
  <c r="G208" i="8"/>
  <c r="F92" i="8" l="1"/>
  <c r="F90" i="8"/>
  <c r="G43" i="8" l="1"/>
  <c r="G40" i="8"/>
  <c r="G42" i="8"/>
  <c r="G41" i="8"/>
  <c r="F10" i="8" l="1"/>
  <c r="G15" i="8"/>
  <c r="F189" i="8"/>
  <c r="H189" i="8"/>
  <c r="G189" i="8"/>
  <c r="F11" i="8" l="1"/>
  <c r="G17" i="8" l="1"/>
  <c r="G16" i="8"/>
  <c r="G28" i="8" l="1"/>
  <c r="N8" i="8" s="1"/>
  <c r="G30" i="8"/>
  <c r="F168" i="8"/>
  <c r="G32" i="8"/>
  <c r="N12" i="8" s="1"/>
  <c r="G35" i="8"/>
  <c r="G31" i="8"/>
  <c r="N11" i="8" s="1"/>
  <c r="F169" i="8"/>
  <c r="G29" i="8"/>
  <c r="N9" i="8" s="1"/>
  <c r="G25" i="8"/>
  <c r="G34" i="8"/>
  <c r="G27" i="8"/>
  <c r="G26" i="8"/>
  <c r="N6" i="8" s="1"/>
  <c r="G33" i="8"/>
  <c r="N13" i="8" s="1"/>
  <c r="N7" i="8" l="1"/>
  <c r="F12" i="3"/>
  <c r="N5" i="8"/>
  <c r="F10" i="3"/>
  <c r="F7" i="4" s="1"/>
  <c r="N10" i="8"/>
  <c r="F11" i="3"/>
  <c r="G47" i="8" l="1"/>
  <c r="N18" i="8" s="1"/>
  <c r="G54" i="8"/>
  <c r="G48" i="8"/>
  <c r="N19" i="8" s="1"/>
  <c r="G53" i="8"/>
  <c r="G50" i="8"/>
  <c r="G46" i="8"/>
  <c r="N17" i="8" s="1"/>
  <c r="G45" i="8"/>
  <c r="G55" i="8"/>
  <c r="G49" i="8"/>
  <c r="N20" i="8" s="1"/>
  <c r="G52" i="8"/>
  <c r="G51" i="8"/>
  <c r="N16" i="8" l="1"/>
  <c r="F8" i="4"/>
  <c r="F14" i="3"/>
  <c r="F16" i="3"/>
  <c r="N24" i="8"/>
  <c r="F15" i="3"/>
  <c r="N21" i="8"/>
  <c r="F65" i="8" l="1"/>
  <c r="N29" i="8" s="1"/>
  <c r="F196" i="8" l="1"/>
  <c r="N52" i="8" s="1"/>
  <c r="F67" i="8"/>
  <c r="G36" i="8"/>
  <c r="F22" i="8" l="1"/>
  <c r="F11" i="4" s="1"/>
  <c r="N31" i="8"/>
  <c r="F24" i="3"/>
  <c r="G150" i="8" l="1"/>
  <c r="G149" i="8"/>
  <c r="H149" i="8"/>
  <c r="H150" i="8"/>
  <c r="F150" i="8"/>
  <c r="F149" i="8"/>
  <c r="F159" i="8"/>
  <c r="C6" i="9"/>
  <c r="F161" i="8" l="1"/>
  <c r="C8" i="9"/>
  <c r="C7" i="9"/>
  <c r="F160" i="8"/>
  <c r="F151" i="8" l="1"/>
  <c r="H151" i="8"/>
  <c r="G151" i="8"/>
  <c r="G152" i="8" l="1"/>
  <c r="F152" i="8"/>
  <c r="H152" i="8"/>
  <c r="C10" i="9"/>
  <c r="F163" i="8"/>
  <c r="F162" i="8"/>
  <c r="C9" i="9"/>
  <c r="F164" i="8" l="1"/>
  <c r="C11" i="9"/>
  <c r="F7" i="9"/>
  <c r="C12" i="9"/>
  <c r="F165" i="8"/>
  <c r="D5" i="9"/>
  <c r="D6" i="9"/>
  <c r="D8" i="9"/>
  <c r="D10" i="9"/>
  <c r="F155" i="8" l="1"/>
  <c r="F154" i="8"/>
  <c r="F11" i="9"/>
  <c r="F9" i="9"/>
  <c r="D11" i="9"/>
  <c r="F170" i="8" l="1"/>
  <c r="F171" i="8"/>
  <c r="F174" i="8" l="1"/>
  <c r="F173" i="8"/>
  <c r="F176" i="8" l="1"/>
  <c r="F177" i="8" l="1"/>
  <c r="F178" i="8" l="1"/>
  <c r="F179" i="8" l="1"/>
  <c r="G182" i="8" l="1"/>
  <c r="H182" i="8" l="1"/>
  <c r="F185" i="8"/>
  <c r="H184" i="8"/>
  <c r="G183" i="8"/>
  <c r="F182" i="8"/>
  <c r="G184" i="8" l="1"/>
  <c r="F184" i="8"/>
  <c r="F186" i="8"/>
  <c r="H183" i="8"/>
  <c r="F183" i="8"/>
  <c r="G191" i="8" l="1"/>
  <c r="H191" i="8"/>
  <c r="F191" i="8"/>
  <c r="F193" i="8"/>
  <c r="F192" i="8" l="1"/>
  <c r="H190" i="8"/>
  <c r="F190" i="8"/>
  <c r="G190" i="8"/>
  <c r="F204" i="8" l="1"/>
  <c r="H204" i="8"/>
  <c r="G204" i="8"/>
  <c r="F203" i="8" l="1"/>
  <c r="H203" i="8" l="1"/>
  <c r="G203" i="8"/>
  <c r="C22" i="9" l="1"/>
  <c r="H245" i="8"/>
  <c r="N73" i="8" s="1"/>
  <c r="H239" i="8" l="1"/>
  <c r="N67" i="8" s="1"/>
  <c r="C16" i="9"/>
  <c r="F245" i="8"/>
  <c r="N64" i="8" s="1"/>
  <c r="C34" i="9"/>
  <c r="C28" i="9" l="1"/>
  <c r="F239" i="8"/>
  <c r="N58" i="8" s="1"/>
  <c r="F197" i="8" l="1"/>
  <c r="N53" i="8" s="1"/>
  <c r="F195" i="8" l="1"/>
  <c r="F199" i="8" l="1"/>
  <c r="N54" i="8" s="1"/>
  <c r="F198" i="8" l="1"/>
  <c r="F54" i="3"/>
  <c r="F200" i="8"/>
  <c r="I200" i="8"/>
  <c r="N56" i="8" s="1"/>
  <c r="N55" i="8" l="1"/>
  <c r="F23" i="4"/>
  <c r="H15" i="9"/>
  <c r="F261" i="8"/>
  <c r="N98" i="8" s="1"/>
  <c r="N96" i="8" l="1"/>
  <c r="N97" i="8"/>
  <c r="C29" i="9"/>
  <c r="F240" i="8"/>
  <c r="N59" i="8" s="1"/>
  <c r="I261" i="8"/>
  <c r="H14" i="9"/>
  <c r="I7" i="9"/>
  <c r="N100" i="8" l="1"/>
  <c r="N101" i="8"/>
  <c r="G9" i="9"/>
  <c r="I9" i="9"/>
  <c r="H17" i="9"/>
  <c r="H16" i="9"/>
  <c r="G7" i="9"/>
  <c r="F56" i="3"/>
  <c r="N99" i="8"/>
  <c r="F265" i="8"/>
  <c r="F264" i="8"/>
  <c r="C35" i="9"/>
  <c r="C36" i="9" s="1"/>
  <c r="F246" i="8"/>
  <c r="N65" i="8" s="1"/>
  <c r="N102" i="8" l="1"/>
  <c r="F63" i="3"/>
  <c r="F26" i="4" s="1"/>
  <c r="F58" i="3"/>
  <c r="F24" i="4" s="1"/>
  <c r="F22" i="4"/>
  <c r="G22" i="9"/>
  <c r="G239" i="8"/>
  <c r="N76" i="8" s="1"/>
  <c r="D28" i="9"/>
  <c r="N103" i="8"/>
  <c r="F64" i="3"/>
  <c r="F27" i="4" s="1"/>
  <c r="G246" i="8"/>
  <c r="N83" i="8" s="1"/>
  <c r="D35" i="9"/>
  <c r="G27" i="9"/>
  <c r="G245" i="8"/>
  <c r="N82" i="8" s="1"/>
  <c r="D34" i="9"/>
  <c r="D29" i="9"/>
  <c r="G240" i="8"/>
  <c r="N77" i="8" s="1"/>
  <c r="C17" i="9" l="1"/>
  <c r="H240" i="8"/>
  <c r="N68" i="8" s="1"/>
  <c r="H246" i="8" l="1"/>
  <c r="N74" i="8" s="1"/>
  <c r="C23" i="9"/>
  <c r="C24" i="9" s="1"/>
  <c r="H27" i="9" l="1"/>
  <c r="D22" i="9"/>
  <c r="I245" i="8"/>
  <c r="N91" i="8" s="1"/>
  <c r="I240" i="8"/>
  <c r="N86" i="8" s="1"/>
  <c r="D17" i="9"/>
  <c r="H22" i="9"/>
  <c r="I239" i="8"/>
  <c r="N85" i="8" s="1"/>
  <c r="D16" i="9"/>
  <c r="D23" i="9"/>
  <c r="I246" i="8"/>
  <c r="N92" i="8" s="1"/>
  <c r="D12" i="9" l="1"/>
  <c r="E8" i="9" l="1"/>
  <c r="E10" i="9"/>
  <c r="E5" i="9"/>
  <c r="E11" i="9"/>
  <c r="E6" i="9"/>
  <c r="H24" i="9" l="1"/>
  <c r="D19" i="9"/>
  <c r="I242" i="8"/>
  <c r="N88" i="8" s="1"/>
  <c r="H26" i="9"/>
  <c r="I244" i="8"/>
  <c r="N90" i="8" s="1"/>
  <c r="D21" i="9"/>
  <c r="I241" i="8"/>
  <c r="N87" i="8" s="1"/>
  <c r="H23" i="9"/>
  <c r="D18" i="9"/>
  <c r="I243" i="8"/>
  <c r="N89" i="8" s="1"/>
  <c r="D20" i="9"/>
  <c r="H25" i="9"/>
  <c r="C20" i="9" l="1"/>
  <c r="H243" i="8"/>
  <c r="N71" i="8" s="1"/>
  <c r="C21" i="9"/>
  <c r="H244" i="8"/>
  <c r="N72" i="8" s="1"/>
  <c r="H241" i="8"/>
  <c r="N69" i="8" s="1"/>
  <c r="C18" i="9"/>
  <c r="C19" i="9"/>
  <c r="H242" i="8"/>
  <c r="N70" i="8" s="1"/>
  <c r="C30" i="9" l="1"/>
  <c r="F241" i="8"/>
  <c r="N60" i="8" s="1"/>
  <c r="C33" i="9"/>
  <c r="F244" i="8"/>
  <c r="N63" i="8" s="1"/>
  <c r="C31" i="9"/>
  <c r="F242" i="8"/>
  <c r="N61" i="8" s="1"/>
  <c r="F243" i="8"/>
  <c r="N62" i="8" s="1"/>
  <c r="C32" i="9"/>
  <c r="G244" i="8" l="1"/>
  <c r="N81" i="8" s="1"/>
  <c r="G26" i="9"/>
  <c r="D33" i="9"/>
  <c r="G24" i="9"/>
  <c r="G242" i="8"/>
  <c r="N79" i="8" s="1"/>
  <c r="D31" i="9"/>
  <c r="D32" i="9"/>
  <c r="G25" i="9"/>
  <c r="G243" i="8"/>
  <c r="N80" i="8" s="1"/>
  <c r="G241" i="8"/>
  <c r="N78" i="8" s="1"/>
  <c r="G23" i="9"/>
  <c r="D30" i="9"/>
</calcChain>
</file>

<file path=xl/sharedStrings.xml><?xml version="1.0" encoding="utf-8"?>
<sst xmlns="http://schemas.openxmlformats.org/spreadsheetml/2006/main" count="667" uniqueCount="371">
  <si>
    <t>1)</t>
  </si>
  <si>
    <t>Vehicle data</t>
  </si>
  <si>
    <t>2)</t>
  </si>
  <si>
    <t>Drive-cycle-data</t>
  </si>
  <si>
    <t>3)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</si>
  <si>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</si>
  <si>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</si>
  <si>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</si>
  <si>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</si>
  <si>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</si>
  <si>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</si>
  <si>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</si>
  <si>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</si>
  <si>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</si>
  <si>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</si>
  <si>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</si>
  <si>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</si>
  <si>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</si>
  <si>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</si>
  <si>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</si>
  <si>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</si>
  <si>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</si>
  <si>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</si>
  <si>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Unversität Bayreuth, Lehrstuhl für Mess- und Regeltechnik</t>
  </si>
  <si>
    <t>vehicle-type</t>
  </si>
  <si>
    <t>tire-data:</t>
  </si>
  <si>
    <t>transmission</t>
  </si>
  <si>
    <t>brake</t>
  </si>
  <si>
    <t>[kg*m/s²]</t>
  </si>
  <si>
    <t>[Nm]</t>
  </si>
  <si>
    <t>electric motor</t>
  </si>
  <si>
    <t>max. efficiency</t>
  </si>
  <si>
    <t>working point at eta max.</t>
  </si>
  <si>
    <t>efficency base</t>
  </si>
  <si>
    <t>max. possible acceleration:</t>
  </si>
  <si>
    <t>m/s²</t>
  </si>
  <si>
    <t>kW</t>
  </si>
  <si>
    <t>min</t>
  </si>
  <si>
    <t>Nm</t>
  </si>
  <si>
    <t>efficiency</t>
  </si>
  <si>
    <t>1/min</t>
  </si>
  <si>
    <t xml:space="preserve">continious power </t>
  </si>
  <si>
    <t>peak power</t>
  </si>
  <si>
    <t>motor speed at max. contin. Torque</t>
  </si>
  <si>
    <t xml:space="preserve">motor speed at max. peak torque </t>
  </si>
  <si>
    <t xml:space="preserve">motor speed max. </t>
  </si>
  <si>
    <t>peak torque</t>
  </si>
  <si>
    <t xml:space="preserve">n </t>
  </si>
  <si>
    <t>M</t>
  </si>
  <si>
    <t>inverter</t>
  </si>
  <si>
    <t>1.7</t>
  </si>
  <si>
    <t>1.8</t>
  </si>
  <si>
    <t>1.9</t>
  </si>
  <si>
    <t>1.10</t>
  </si>
  <si>
    <t>1.11</t>
  </si>
  <si>
    <t>drive mode:</t>
  </si>
  <si>
    <t>generation mode:</t>
  </si>
  <si>
    <t>battery</t>
  </si>
  <si>
    <t>SoC min</t>
  </si>
  <si>
    <t>SoC max</t>
  </si>
  <si>
    <t>peak</t>
  </si>
  <si>
    <t>kg</t>
  </si>
  <si>
    <t>€</t>
  </si>
  <si>
    <t>capacity</t>
  </si>
  <si>
    <t>kWh</t>
  </si>
  <si>
    <t>available</t>
  </si>
  <si>
    <t>V</t>
  </si>
  <si>
    <t>charging/ discharging power</t>
  </si>
  <si>
    <t>contin.</t>
  </si>
  <si>
    <t>weight</t>
  </si>
  <si>
    <t>costs</t>
  </si>
  <si>
    <t>kWh/km</t>
  </si>
  <si>
    <t>expected consumption</t>
  </si>
  <si>
    <t>expected distance range</t>
  </si>
  <si>
    <t>km</t>
  </si>
  <si>
    <t>°C</t>
  </si>
  <si>
    <t>empty</t>
  </si>
  <si>
    <t>driver</t>
  </si>
  <si>
    <t>co-driver</t>
  </si>
  <si>
    <t>tank filling:</t>
  </si>
  <si>
    <t>payload</t>
  </si>
  <si>
    <t>total</t>
  </si>
  <si>
    <t>tank</t>
  </si>
  <si>
    <t>fuel type</t>
  </si>
  <si>
    <t>fuel cell</t>
  </si>
  <si>
    <t>temperature range min.:</t>
  </si>
  <si>
    <t>temperature range max.:</t>
  </si>
  <si>
    <t>heat capacity:</t>
  </si>
  <si>
    <t>efficiency battery cycle (charge/ discharge):</t>
  </si>
  <si>
    <t>efficiency of heat up battery:</t>
  </si>
  <si>
    <t>gas combustion engine</t>
  </si>
  <si>
    <t>1.12</t>
  </si>
  <si>
    <t>accessories</t>
  </si>
  <si>
    <t>air conditioner:</t>
  </si>
  <si>
    <t>instruments:</t>
  </si>
  <si>
    <t>seat-heating:</t>
  </si>
  <si>
    <t>Lighting:</t>
  </si>
  <si>
    <t>rated power</t>
  </si>
  <si>
    <t>cycle 1</t>
  </si>
  <si>
    <t>cycle 2</t>
  </si>
  <si>
    <t>cycle 3</t>
  </si>
  <si>
    <t>cycle 4</t>
  </si>
  <si>
    <t>cycle 5</t>
  </si>
  <si>
    <t>cycle 6</t>
  </si>
  <si>
    <t>cycle 7</t>
  </si>
  <si>
    <t>cycle 8</t>
  </si>
  <si>
    <t>cycle 9</t>
  </si>
  <si>
    <t>duration in s</t>
  </si>
  <si>
    <t>efficiency battery charger</t>
  </si>
  <si>
    <t>max. speed [km/h]</t>
  </si>
  <si>
    <t>distance [km]</t>
  </si>
  <si>
    <t>max. accel. [m/s²]</t>
  </si>
  <si>
    <t>height diff. [m]</t>
  </si>
  <si>
    <t>cycle 10</t>
  </si>
  <si>
    <t>4)</t>
  </si>
  <si>
    <t>4.1</t>
  </si>
  <si>
    <t>4.2</t>
  </si>
  <si>
    <t>4.3</t>
  </si>
  <si>
    <t>4.4</t>
  </si>
  <si>
    <t>4.5</t>
  </si>
  <si>
    <t>4.6</t>
  </si>
  <si>
    <t>4.7</t>
  </si>
  <si>
    <t>4.8</t>
  </si>
  <si>
    <t>acting forces</t>
  </si>
  <si>
    <t xml:space="preserve">air resistance </t>
  </si>
  <si>
    <t>rolling resistance</t>
  </si>
  <si>
    <t>gravitation</t>
  </si>
  <si>
    <t>mass inertia</t>
  </si>
  <si>
    <t>max</t>
  </si>
  <si>
    <t xml:space="preserve"> average</t>
  </si>
  <si>
    <t>total acting forces</t>
  </si>
  <si>
    <t>at wheels:</t>
  </si>
  <si>
    <t>required drive energy:</t>
  </si>
  <si>
    <t>available kinetic energy:</t>
  </si>
  <si>
    <t>after transmission:</t>
  </si>
  <si>
    <t>rated motor torque</t>
  </si>
  <si>
    <t>motor peak torque:</t>
  </si>
  <si>
    <t>max. required motor torque</t>
  </si>
  <si>
    <t>max. required brake torque</t>
  </si>
  <si>
    <t>max. negative torque</t>
  </si>
  <si>
    <t>max. braking torque</t>
  </si>
  <si>
    <t>max. braking power</t>
  </si>
  <si>
    <t>braked away energy:</t>
  </si>
  <si>
    <t>motor</t>
  </si>
  <si>
    <t>Dynamic driving results</t>
  </si>
  <si>
    <t>electric power</t>
  </si>
  <si>
    <t>generated power</t>
  </si>
  <si>
    <t>req. electric energy input</t>
  </si>
  <si>
    <t>gen. electric energy output</t>
  </si>
  <si>
    <t>Dynamic Vehicle Simulation</t>
  </si>
  <si>
    <t>Ah</t>
  </si>
  <si>
    <t>SoC at start:</t>
  </si>
  <si>
    <t>SoC at end of cycle:</t>
  </si>
  <si>
    <t>spec. consumption:</t>
  </si>
  <si>
    <t>efficiency (half-cycle):</t>
  </si>
  <si>
    <t>recuperations-factor::</t>
  </si>
  <si>
    <t>5)</t>
  </si>
  <si>
    <t>3.8</t>
  </si>
  <si>
    <t>3.9</t>
  </si>
  <si>
    <t>3.10</t>
  </si>
  <si>
    <t>3.11</t>
  </si>
  <si>
    <t>Environmental conditions</t>
  </si>
  <si>
    <t>Geographische Höhe</t>
  </si>
  <si>
    <t>m</t>
  </si>
  <si>
    <t>kg/m³</t>
  </si>
  <si>
    <t>Geographic location</t>
  </si>
  <si>
    <t>country:</t>
  </si>
  <si>
    <t>region:</t>
  </si>
  <si>
    <t>altitude above sea level:</t>
  </si>
  <si>
    <t>air density at  0 m asl and 0°C:</t>
  </si>
  <si>
    <t>Season and day-time at cycle start:</t>
  </si>
  <si>
    <t>month:</t>
  </si>
  <si>
    <t>day-time:</t>
  </si>
  <si>
    <t>digital day-time:</t>
  </si>
  <si>
    <t>Temperaturs during drive cycle:</t>
  </si>
  <si>
    <t>starting temperatur T(t=0):</t>
  </si>
  <si>
    <r>
      <t>final temperatur T</t>
    </r>
    <r>
      <rPr>
        <sz val="8"/>
        <color theme="1"/>
        <rFont val="Calibri"/>
        <family val="2"/>
        <scheme val="minor"/>
      </rPr>
      <t>(t=end of cycle)</t>
    </r>
    <r>
      <rPr>
        <sz val="11"/>
        <color theme="1"/>
        <rFont val="Calibri"/>
        <family val="2"/>
        <scheme val="minor"/>
      </rPr>
      <t>:</t>
    </r>
  </si>
  <si>
    <t>road surface</t>
  </si>
  <si>
    <t xml:space="preserve">rated torque </t>
  </si>
  <si>
    <t xml:space="preserve">rated </t>
  </si>
  <si>
    <t>voltage rated</t>
  </si>
  <si>
    <t>Results greenhouse gas emissions from driving</t>
  </si>
  <si>
    <t>g/km</t>
  </si>
  <si>
    <t>Results - greenhouse gas emissions from driving</t>
  </si>
  <si>
    <t>Cycle type</t>
  </si>
  <si>
    <t>referential year</t>
  </si>
  <si>
    <t>servo steering:</t>
  </si>
  <si>
    <t xml:space="preserve">greenhouse gas-emission-factor: </t>
  </si>
  <si>
    <t>total consumption of energy:</t>
  </si>
  <si>
    <t xml:space="preserve">greenhouse gas-emission: </t>
  </si>
  <si>
    <r>
      <t>g 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equiv.</t>
    </r>
  </si>
  <si>
    <t>selected scenario:</t>
  </si>
  <si>
    <t>Energy consumption</t>
  </si>
  <si>
    <t>specific consumption</t>
  </si>
  <si>
    <t>fuel weight</t>
  </si>
  <si>
    <t>Expected distance range</t>
  </si>
  <si>
    <r>
      <t>consumption of batt. charge</t>
    </r>
    <r>
      <rPr>
        <sz val="11"/>
        <color theme="1"/>
        <rFont val="Calibri"/>
        <family val="2"/>
        <scheme val="minor"/>
      </rPr>
      <t>:</t>
    </r>
  </si>
  <si>
    <t>(at rated voltage)</t>
  </si>
  <si>
    <t>Drive Cycle Data</t>
  </si>
  <si>
    <t>xyz</t>
  </si>
  <si>
    <t>Transmission efficiency:</t>
  </si>
  <si>
    <t>wheel bearings</t>
  </si>
  <si>
    <t>differential gearbox</t>
  </si>
  <si>
    <t>main gearbox</t>
  </si>
  <si>
    <t>number of stages</t>
  </si>
  <si>
    <t>max. decelaration</t>
  </si>
  <si>
    <t>max. braking force:</t>
  </si>
  <si>
    <t>max. braking torque:</t>
  </si>
  <si>
    <t>actual values</t>
  </si>
  <si>
    <t>kg/100km</t>
  </si>
  <si>
    <t>Tank pressure</t>
  </si>
  <si>
    <t>bar</t>
  </si>
  <si>
    <t>fuel volume</t>
  </si>
  <si>
    <t>l</t>
  </si>
  <si>
    <t>energy content of fuel</t>
  </si>
  <si>
    <t>Tank weight empty</t>
  </si>
  <si>
    <t>Tank weight fully loaded</t>
  </si>
  <si>
    <t>FC-drive</t>
  </si>
  <si>
    <t>E-motor nominal power</t>
  </si>
  <si>
    <t>total drive power</t>
  </si>
  <si>
    <t xml:space="preserve">percentage of FC </t>
  </si>
  <si>
    <t>percentage of battery</t>
  </si>
  <si>
    <t>FC nominal electric power</t>
  </si>
  <si>
    <t>Battery nominal electric power</t>
  </si>
  <si>
    <t>FC weight</t>
  </si>
  <si>
    <t>battery weight</t>
  </si>
  <si>
    <t>tank weight (fully loaded)</t>
  </si>
  <si>
    <t>total storage weight</t>
  </si>
  <si>
    <t>results</t>
  </si>
  <si>
    <t>Dimension</t>
  </si>
  <si>
    <t>point of max efficiency</t>
  </si>
  <si>
    <t>eta_FC</t>
  </si>
  <si>
    <t>x-Position</t>
  </si>
  <si>
    <t>point of max power</t>
  </si>
  <si>
    <t>point of min power</t>
  </si>
  <si>
    <t>required heat-up energy</t>
  </si>
  <si>
    <t>Leistung Dauer in kW</t>
  </si>
  <si>
    <t>Leistung peak in kW</t>
  </si>
  <si>
    <t>Eckdrehzahl Nenn [1/min]</t>
  </si>
  <si>
    <t>Eckdrehzahl peak [1/min]</t>
  </si>
  <si>
    <t>Drehzahl max. 1/min</t>
  </si>
  <si>
    <t>Dreh-moment Nenn Nm</t>
  </si>
  <si>
    <t>Dreh-moment peak Nm</t>
  </si>
  <si>
    <t>Wirkungs-grad max.</t>
  </si>
  <si>
    <t>Arbeitspunkt eta max.</t>
  </si>
  <si>
    <t>n [1/min]</t>
  </si>
  <si>
    <t>M [Nm]</t>
  </si>
  <si>
    <t>Wirkungs-grad Basis</t>
  </si>
  <si>
    <t>CH4-motor</t>
  </si>
  <si>
    <t>Max.</t>
  </si>
  <si>
    <t>Min:</t>
  </si>
  <si>
    <t>MW</t>
  </si>
  <si>
    <t>total braking torque (Nm)</t>
  </si>
  <si>
    <t>total braking power (kW)</t>
  </si>
  <si>
    <t>total braking energy (kWh)</t>
  </si>
  <si>
    <t>total reduction of transmission</t>
  </si>
  <si>
    <t>motor speed (rpm)</t>
  </si>
  <si>
    <t>motor torque (Nm)</t>
  </si>
  <si>
    <t>motor efficiency</t>
  </si>
  <si>
    <t>accumulated primary energy consumption in kWh</t>
  </si>
  <si>
    <t xml:space="preserve"> accumulated CH4-consumption in kg</t>
  </si>
  <si>
    <t>Drive Cycle</t>
  </si>
  <si>
    <t xml:space="preserve">greenhouse gas-emission-factors </t>
  </si>
  <si>
    <t>g/kWh</t>
  </si>
  <si>
    <r>
      <t>g 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equiv./kWh</t>
    </r>
  </si>
  <si>
    <t>6)</t>
  </si>
  <si>
    <t>rated speed</t>
  </si>
  <si>
    <t>fuel content</t>
  </si>
  <si>
    <t>configuration type</t>
  </si>
  <si>
    <t>-</t>
  </si>
  <si>
    <t>direct energy consumed</t>
  </si>
  <si>
    <t xml:space="preserve">amount of primary energy </t>
  </si>
  <si>
    <t>FC</t>
  </si>
  <si>
    <t>number of wheels</t>
  </si>
  <si>
    <t>Major drive components</t>
  </si>
  <si>
    <r>
      <t xml:space="preserve">Drive Simulations - </t>
    </r>
    <r>
      <rPr>
        <sz val="14"/>
        <color theme="1"/>
        <rFont val="Calibri"/>
        <family val="2"/>
        <scheme val="minor"/>
      </rPr>
      <t xml:space="preserve"> Chair of Measurement and Control Systems </t>
    </r>
  </si>
  <si>
    <t>Date:</t>
  </si>
  <si>
    <t>Simulation results</t>
  </si>
  <si>
    <t>size</t>
  </si>
  <si>
    <t xml:space="preserve"> Greenhouse gas emissions </t>
  </si>
  <si>
    <t>vehicle configuration</t>
  </si>
  <si>
    <t xml:space="preserve">energy type </t>
  </si>
  <si>
    <t>specific consumption:</t>
  </si>
  <si>
    <t>consumption shares</t>
  </si>
  <si>
    <t>driving</t>
  </si>
  <si>
    <t xml:space="preserve">gravitation </t>
  </si>
  <si>
    <t xml:space="preserve">mass inertia </t>
  </si>
  <si>
    <t>relative</t>
  </si>
  <si>
    <t>gradient</t>
  </si>
  <si>
    <t>gradient:</t>
  </si>
  <si>
    <t>factor</t>
  </si>
  <si>
    <t>season</t>
  </si>
  <si>
    <t>season:</t>
  </si>
  <si>
    <t>recuperation-factor</t>
  </si>
  <si>
    <t>vehicle</t>
  </si>
  <si>
    <t xml:space="preserve">drive    </t>
  </si>
  <si>
    <t>energy storage</t>
  </si>
  <si>
    <t>battery type</t>
  </si>
  <si>
    <t xml:space="preserve"> capacity rated </t>
  </si>
  <si>
    <t>capacity available</t>
  </si>
  <si>
    <t>car weight</t>
  </si>
  <si>
    <t>Referential Year</t>
  </si>
  <si>
    <t>country</t>
  </si>
  <si>
    <t>region</t>
  </si>
  <si>
    <t>month</t>
  </si>
  <si>
    <t>Profile type</t>
  </si>
  <si>
    <t>average steepness</t>
  </si>
  <si>
    <t>duration</t>
  </si>
  <si>
    <t>s</t>
  </si>
  <si>
    <t>distance</t>
  </si>
  <si>
    <t xml:space="preserve">max. speed </t>
  </si>
  <si>
    <t>km/h</t>
  </si>
  <si>
    <t>max. acceleration</t>
  </si>
  <si>
    <t>Battery-Inverter oprational data</t>
  </si>
  <si>
    <t>recuperation factor::</t>
  </si>
  <si>
    <t>7)</t>
  </si>
  <si>
    <t xml:space="preserve">Results - consumption, greenhouse gas emissions </t>
  </si>
  <si>
    <t>kWh/100km</t>
  </si>
  <si>
    <t xml:space="preserve">greenhouse gas-emission total: </t>
  </si>
  <si>
    <t xml:space="preserve">greenhouse gas-emission specific: </t>
  </si>
  <si>
    <t>recup. Energy total:</t>
  </si>
  <si>
    <t>recuperated energy total:</t>
  </si>
  <si>
    <t>with recuperation</t>
  </si>
  <si>
    <t>without recuperation</t>
  </si>
  <si>
    <t>Consumption Shares</t>
  </si>
  <si>
    <t>new calculation</t>
  </si>
  <si>
    <t>share of</t>
  </si>
  <si>
    <t>credit of recuperated energy</t>
  </si>
  <si>
    <t>Physical Forces related energy shares of consumption (kWh)</t>
  </si>
  <si>
    <t>consumption for driving</t>
  </si>
  <si>
    <t>consumption (incl. heat-up, accessories)</t>
  </si>
  <si>
    <t>generation</t>
  </si>
  <si>
    <t>required drive power on wheels by air resistance [kW]</t>
  </si>
  <si>
    <t>required drive power on wheels by rolling resistance [kW]</t>
  </si>
  <si>
    <t>available kinetic power on wheels by gravitation [kW]</t>
  </si>
  <si>
    <t>required drive power on wheels by gravitation [kW]</t>
  </si>
  <si>
    <t>available kinetic power on wheels by mass inertia [kW]</t>
  </si>
  <si>
    <t>required drive power on wheels by mass inertia [kW]</t>
  </si>
  <si>
    <t>required drive power on wheels total [kW]</t>
  </si>
  <si>
    <t>available kinetic power on wheels [kW]</t>
  </si>
  <si>
    <t>recuperation factor</t>
  </si>
  <si>
    <t>total recuperated energy:</t>
  </si>
  <si>
    <t>simulated consumption (incl. recup.):</t>
  </si>
  <si>
    <t>calculated consumption without recup.:</t>
  </si>
  <si>
    <t>Graphic-Data</t>
  </si>
  <si>
    <t>Recuperation</t>
  </si>
  <si>
    <t>with</t>
  </si>
  <si>
    <t>without</t>
  </si>
  <si>
    <t>Prüfung</t>
  </si>
  <si>
    <t>electric motor data</t>
  </si>
  <si>
    <t>H2-FC</t>
  </si>
  <si>
    <t>ICEV-CH4</t>
  </si>
  <si>
    <t>BEV/ FC</t>
  </si>
  <si>
    <t>ICEV</t>
  </si>
  <si>
    <t>nominal distance range</t>
  </si>
  <si>
    <t>power (relative)</t>
  </si>
  <si>
    <t>power (absolute)</t>
  </si>
  <si>
    <t>Referential year:</t>
  </si>
  <si>
    <t>height at starting point:</t>
  </si>
  <si>
    <r>
      <t xml:space="preserve">height difference </t>
    </r>
    <r>
      <rPr>
        <sz val="9"/>
        <color theme="1"/>
        <rFont val="Calibri"/>
        <family val="2"/>
        <scheme val="minor"/>
      </rPr>
      <t>(from start to end)</t>
    </r>
  </si>
  <si>
    <r>
      <t xml:space="preserve">Consumption shares with recuperation </t>
    </r>
    <r>
      <rPr>
        <sz val="12"/>
        <color theme="1"/>
        <rFont val="Calibri"/>
        <family val="2"/>
        <scheme val="minor"/>
      </rPr>
      <t>(absolute)</t>
    </r>
  </si>
  <si>
    <r>
      <t xml:space="preserve">Consumption shares without recuperation </t>
    </r>
    <r>
      <rPr>
        <sz val="12"/>
        <color theme="1"/>
        <rFont val="Calibri"/>
        <family val="2"/>
        <scheme val="minor"/>
      </rPr>
      <t>(absolute)</t>
    </r>
  </si>
  <si>
    <r>
      <t xml:space="preserve">Consumption shares with recuperation </t>
    </r>
    <r>
      <rPr>
        <sz val="12"/>
        <color theme="1"/>
        <rFont val="Calibri"/>
        <family val="2"/>
        <scheme val="minor"/>
      </rPr>
      <t>(relative)</t>
    </r>
  </si>
  <si>
    <r>
      <t xml:space="preserve">Consumption shares without recuperation </t>
    </r>
    <r>
      <rPr>
        <sz val="12"/>
        <color theme="1"/>
        <rFont val="Calibri"/>
        <family val="2"/>
        <scheme val="minor"/>
      </rPr>
      <t>(relative)</t>
    </r>
  </si>
  <si>
    <t>kg H2</t>
  </si>
  <si>
    <t>kg CNG</t>
  </si>
  <si>
    <t>kg H2/100km</t>
  </si>
  <si>
    <t>kg CNG/100km</t>
  </si>
  <si>
    <t>energy</t>
  </si>
  <si>
    <t>H2 (kWh/kg):</t>
  </si>
  <si>
    <t>CNG (kWh/kg):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</si>
</sst>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h:mm;@"/>
    <numFmt numFmtId="166" formatCode="0.0%"/>
    <numFmt numFmtId="167" formatCode="#,##0.000"/>
  </numFmts>
  <fonts count="2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D8A00"/>
        <bgColor indexed="64"/>
      </patternFill>
    </fill>
    <fill>
      <patternFill patternType="solid">
        <fgColor rgb="FF007FAC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E8D9F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FE3E1"/>
        <bgColor indexed="64"/>
      </patternFill>
    </fill>
    <fill>
      <patternFill patternType="solid">
        <fgColor rgb="FFFFEEB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DAC2EC"/>
        <bgColor indexed="64"/>
      </patternFill>
    </fill>
    <fill>
      <patternFill patternType="solid">
        <fgColor rgb="FFC1B69B"/>
        <bgColor indexed="64"/>
      </patternFill>
    </fill>
    <fill>
      <patternFill patternType="solid">
        <fgColor rgb="FFDCD6C6"/>
        <bgColor indexed="64"/>
      </patternFill>
    </fill>
    <fill>
      <patternFill patternType="solid">
        <fgColor rgb="FFDAA100"/>
        <bgColor indexed="64"/>
      </patternFill>
    </fill>
    <fill>
      <patternFill patternType="solid">
        <fgColor rgb="FFFFC00D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7030A0"/>
      </top>
      <bottom/>
      <diagonal/>
    </border>
    <border>
      <left/>
      <right/>
      <top style="thin">
        <color rgb="FF8D8A00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/>
      <top/>
      <bottom/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6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16" fontId="0" fillId="0" borderId="0" xfId="0" quotePrefix="1" applyNumberFormat="1" applyAlignment="1">
      <alignment vertical="center"/>
    </xf>
    <xf numFmtId="0" fontId="1" fillId="0" borderId="0" xfId="0" applyFont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quotePrefix="1" applyFill="1" applyAlignment="1">
      <alignment vertical="center"/>
    </xf>
    <xf numFmtId="0" fontId="0" fillId="3" borderId="0" xfId="0" applyFill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0" fillId="5" borderId="0" xfId="0" quotePrefix="1" applyFill="1" applyAlignment="1">
      <alignment vertical="center"/>
    </xf>
    <xf numFmtId="0" fontId="0" fillId="6" borderId="0" xfId="0" applyFill="1" applyAlignment="1">
      <alignment vertical="center"/>
    </xf>
    <xf numFmtId="0" fontId="0" fillId="6" borderId="0" xfId="0" quotePrefix="1" applyFill="1" applyAlignment="1">
      <alignment vertical="center"/>
    </xf>
    <xf numFmtId="0" fontId="1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0" fillId="6" borderId="0" xfId="0" applyFill="1" applyAlignment="1">
      <alignment vertical="center" wrapText="1"/>
    </xf>
    <xf numFmtId="0" fontId="5" fillId="8" borderId="0" xfId="0" applyFont="1" applyFill="1" applyAlignment="1">
      <alignment vertical="center"/>
    </xf>
    <xf numFmtId="0" fontId="5" fillId="9" borderId="0" xfId="0" applyFont="1" applyFill="1" applyAlignment="1">
      <alignment vertical="center"/>
    </xf>
    <xf numFmtId="0" fontId="5" fillId="10" borderId="0" xfId="0" applyFont="1" applyFill="1" applyAlignment="1">
      <alignment vertical="center" wrapText="1"/>
    </xf>
    <xf numFmtId="0" fontId="5" fillId="11" borderId="0" xfId="0" applyFont="1" applyFill="1" applyAlignment="1">
      <alignment vertical="center"/>
    </xf>
    <xf numFmtId="0" fontId="0" fillId="12" borderId="0" xfId="0" applyFill="1" applyAlignment="1">
      <alignment vertical="center"/>
    </xf>
    <xf numFmtId="0" fontId="0" fillId="7" borderId="0" xfId="0" applyFill="1" applyAlignment="1">
      <alignment horizontal="center" vertical="center"/>
    </xf>
    <xf numFmtId="0" fontId="5" fillId="13" borderId="0" xfId="0" applyFont="1" applyFill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4" fontId="0" fillId="7" borderId="0" xfId="0" applyNumberForma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" xfId="0" quotePrefix="1" applyFill="1" applyBorder="1" applyAlignment="1">
      <alignment vertical="center"/>
    </xf>
    <xf numFmtId="3" fontId="0" fillId="4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2" xfId="0" quotePrefix="1" applyFill="1" applyBorder="1" applyAlignment="1">
      <alignment vertical="center"/>
    </xf>
    <xf numFmtId="3" fontId="0" fillId="4" borderId="2" xfId="0" applyNumberFormat="1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  <xf numFmtId="3" fontId="6" fillId="4" borderId="3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6" borderId="0" xfId="0" applyFill="1" applyAlignment="1">
      <alignment horizontal="center" vertical="center" wrapText="1"/>
    </xf>
    <xf numFmtId="0" fontId="8" fillId="3" borderId="0" xfId="0" applyFont="1" applyFill="1" applyAlignment="1">
      <alignment vertical="center"/>
    </xf>
    <xf numFmtId="0" fontId="6" fillId="6" borderId="0" xfId="0" applyFont="1" applyFill="1" applyAlignment="1">
      <alignment vertical="center" wrapText="1"/>
    </xf>
    <xf numFmtId="0" fontId="8" fillId="6" borderId="0" xfId="0" applyFont="1" applyFill="1" applyAlignment="1">
      <alignment vertical="center"/>
    </xf>
    <xf numFmtId="164" fontId="0" fillId="7" borderId="0" xfId="0" applyNumberFormat="1" applyFill="1" applyAlignment="1">
      <alignment horizontal="center" vertical="center"/>
    </xf>
    <xf numFmtId="0" fontId="0" fillId="6" borderId="0" xfId="0" applyFill="1" applyAlignment="1">
      <alignment horizontal="right" vertical="center"/>
    </xf>
    <xf numFmtId="166" fontId="0" fillId="0" borderId="0" xfId="1" applyNumberFormat="1" applyFont="1" applyAlignment="1">
      <alignment horizontal="center" vertical="center"/>
    </xf>
    <xf numFmtId="0" fontId="0" fillId="3" borderId="0" xfId="0" applyFill="1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166" fontId="0" fillId="0" borderId="5" xfId="1" applyNumberFormat="1" applyFont="1" applyBorder="1" applyAlignment="1">
      <alignment horizontal="center" vertical="center"/>
    </xf>
    <xf numFmtId="166" fontId="0" fillId="0" borderId="0" xfId="1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vertical="center"/>
    </xf>
    <xf numFmtId="0" fontId="0" fillId="0" borderId="5" xfId="0" applyBorder="1" applyAlignment="1">
      <alignment horizontal="right" vertical="center"/>
    </xf>
    <xf numFmtId="4" fontId="0" fillId="4" borderId="0" xfId="0" applyNumberFormat="1" applyFill="1" applyAlignment="1">
      <alignment horizontal="center" vertical="center"/>
    </xf>
    <xf numFmtId="3" fontId="0" fillId="4" borderId="0" xfId="0" applyNumberForma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6" fontId="0" fillId="7" borderId="0" xfId="1" applyNumberFormat="1" applyFont="1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6" fillId="12" borderId="0" xfId="0" quotePrefix="1" applyFont="1" applyFill="1" applyAlignment="1">
      <alignment horizontal="center"/>
    </xf>
    <xf numFmtId="0" fontId="6" fillId="12" borderId="0" xfId="0" quotePrefix="1" applyFont="1" applyFill="1" applyAlignment="1">
      <alignment vertical="center"/>
    </xf>
    <xf numFmtId="4" fontId="0" fillId="5" borderId="0" xfId="0" applyNumberFormat="1" applyFill="1" applyAlignment="1">
      <alignment vertical="center"/>
    </xf>
    <xf numFmtId="0" fontId="0" fillId="5" borderId="0" xfId="0" applyFill="1" applyAlignment="1">
      <alignment horizontal="center" vertical="center"/>
    </xf>
    <xf numFmtId="3" fontId="0" fillId="7" borderId="0" xfId="0" applyNumberForma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0" xfId="0" applyFill="1" applyAlignment="1">
      <alignment vertical="center"/>
    </xf>
    <xf numFmtId="0" fontId="11" fillId="7" borderId="4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3" fillId="7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14" fontId="0" fillId="4" borderId="0" xfId="0" applyNumberFormat="1" applyFill="1" applyAlignment="1">
      <alignment vertical="center"/>
    </xf>
    <xf numFmtId="14" fontId="0" fillId="7" borderId="0" xfId="0" applyNumberFormat="1" applyFill="1" applyAlignment="1">
      <alignment vertical="center"/>
    </xf>
    <xf numFmtId="0" fontId="0" fillId="7" borderId="0" xfId="0" applyFill="1" applyAlignment="1">
      <alignment horizontal="right" vertical="center"/>
    </xf>
    <xf numFmtId="0" fontId="0" fillId="18" borderId="0" xfId="0" applyFill="1" applyAlignment="1">
      <alignment vertical="center"/>
    </xf>
    <xf numFmtId="0" fontId="12" fillId="18" borderId="0" xfId="0" applyFont="1" applyFill="1" applyAlignment="1">
      <alignment vertical="center"/>
    </xf>
    <xf numFmtId="0" fontId="0" fillId="20" borderId="0" xfId="0" applyFill="1" applyAlignment="1">
      <alignment vertical="center"/>
    </xf>
    <xf numFmtId="0" fontId="6" fillId="20" borderId="0" xfId="0" applyFont="1" applyFill="1" applyAlignment="1">
      <alignment vertical="center"/>
    </xf>
    <xf numFmtId="164" fontId="11" fillId="7" borderId="0" xfId="0" applyNumberFormat="1" applyFont="1" applyFill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3" fontId="11" fillId="7" borderId="0" xfId="0" applyNumberFormat="1" applyFont="1" applyFill="1" applyAlignment="1">
      <alignment horizontal="center" vertical="center"/>
    </xf>
    <xf numFmtId="4" fontId="11" fillId="7" borderId="0" xfId="0" applyNumberFormat="1" applyFont="1" applyFill="1" applyAlignment="1">
      <alignment horizontal="center" vertical="center"/>
    </xf>
    <xf numFmtId="166" fontId="11" fillId="7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4" fontId="11" fillId="7" borderId="8" xfId="0" applyNumberFormat="1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4" fontId="0" fillId="4" borderId="0" xfId="0" applyNumberFormat="1" applyFill="1" applyAlignment="1">
      <alignment vertical="center"/>
    </xf>
    <xf numFmtId="0" fontId="10" fillId="7" borderId="10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0" fillId="0" borderId="5" xfId="0" applyBorder="1" applyAlignment="1">
      <alignment vertical="center" wrapText="1"/>
    </xf>
    <xf numFmtId="166" fontId="11" fillId="7" borderId="0" xfId="1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166" fontId="0" fillId="0" borderId="5" xfId="1" applyNumberFormat="1" applyFont="1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166" fontId="0" fillId="0" borderId="5" xfId="1" applyNumberFormat="1" applyFont="1" applyFill="1" applyBorder="1" applyAlignment="1">
      <alignment horizontal="left" vertical="center"/>
    </xf>
    <xf numFmtId="4" fontId="8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19" fillId="3" borderId="5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167" fontId="11" fillId="16" borderId="6" xfId="0" applyNumberFormat="1" applyFont="1" applyFill="1" applyBorder="1" applyAlignment="1">
      <alignment vertical="center"/>
    </xf>
    <xf numFmtId="10" fontId="11" fillId="0" borderId="5" xfId="0" applyNumberFormat="1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vertical="center" wrapText="1"/>
    </xf>
    <xf numFmtId="0" fontId="11" fillId="3" borderId="5" xfId="0" applyFont="1" applyFill="1" applyBorder="1" applyAlignment="1">
      <alignment horizontal="center" vertical="center"/>
    </xf>
    <xf numFmtId="167" fontId="11" fillId="16" borderId="5" xfId="0" applyNumberFormat="1" applyFont="1" applyFill="1" applyBorder="1" applyAlignment="1">
      <alignment vertical="center"/>
    </xf>
    <xf numFmtId="10" fontId="11" fillId="26" borderId="0" xfId="0" applyNumberFormat="1" applyFont="1" applyFill="1" applyAlignment="1">
      <alignment vertical="center" wrapText="1"/>
    </xf>
    <xf numFmtId="10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166" fontId="11" fillId="22" borderId="0" xfId="1" applyNumberFormat="1" applyFont="1" applyFill="1" applyAlignment="1">
      <alignment vertical="center" wrapText="1"/>
    </xf>
    <xf numFmtId="166" fontId="0" fillId="0" borderId="0" xfId="1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24" borderId="16" xfId="0" applyFill="1" applyBorder="1" applyAlignment="1">
      <alignment horizontal="center" vertical="center" wrapText="1"/>
    </xf>
    <xf numFmtId="4" fontId="11" fillId="22" borderId="0" xfId="0" applyNumberFormat="1" applyFon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166" fontId="11" fillId="0" borderId="5" xfId="1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right" vertical="center" wrapText="1"/>
    </xf>
    <xf numFmtId="0" fontId="7" fillId="28" borderId="16" xfId="0" applyFont="1" applyFill="1" applyBorder="1" applyAlignment="1">
      <alignment horizontal="center" vertical="center" wrapText="1"/>
    </xf>
    <xf numFmtId="0" fontId="11" fillId="29" borderId="5" xfId="0" applyFont="1" applyFill="1" applyBorder="1" applyAlignment="1">
      <alignment vertical="center" wrapText="1"/>
    </xf>
    <xf numFmtId="166" fontId="11" fillId="29" borderId="5" xfId="0" applyNumberFormat="1" applyFont="1" applyFill="1" applyBorder="1" applyAlignment="1">
      <alignment vertical="center" wrapText="1"/>
    </xf>
    <xf numFmtId="166" fontId="11" fillId="29" borderId="5" xfId="1" applyNumberFormat="1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right" vertical="center" wrapText="1"/>
    </xf>
    <xf numFmtId="166" fontId="1" fillId="3" borderId="5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1" fillId="21" borderId="0" xfId="0" applyFont="1" applyFill="1" applyAlignment="1">
      <alignment horizontal="center" vertical="center" wrapText="1"/>
    </xf>
    <xf numFmtId="10" fontId="11" fillId="4" borderId="5" xfId="0" applyNumberFormat="1" applyFont="1" applyFill="1" applyBorder="1" applyAlignment="1">
      <alignment horizontal="center" vertical="center" wrapText="1"/>
    </xf>
    <xf numFmtId="10" fontId="11" fillId="0" borderId="5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7" fontId="11" fillId="0" borderId="5" xfId="0" applyNumberFormat="1" applyFont="1" applyBorder="1" applyAlignment="1">
      <alignment vertical="center" wrapText="1"/>
    </xf>
    <xf numFmtId="10" fontId="11" fillId="4" borderId="5" xfId="1" applyNumberFormat="1" applyFont="1" applyFill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167" fontId="11" fillId="0" borderId="5" xfId="0" applyNumberFormat="1" applyFont="1" applyBorder="1" applyAlignment="1">
      <alignment horizontal="right" vertical="center" wrapText="1"/>
    </xf>
    <xf numFmtId="167" fontId="1" fillId="3" borderId="5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" fontId="0" fillId="2" borderId="0" xfId="0" applyNumberFormat="1" applyFill="1" applyAlignment="1">
      <alignment vertical="center"/>
    </xf>
    <xf numFmtId="4" fontId="0" fillId="2" borderId="5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164" fontId="0" fillId="2" borderId="0" xfId="0" applyNumberFormat="1" applyFill="1" applyAlignment="1">
      <alignment vertical="center"/>
    </xf>
    <xf numFmtId="9" fontId="0" fillId="2" borderId="0" xfId="1" applyFont="1" applyFill="1" applyAlignment="1">
      <alignment vertical="center"/>
    </xf>
    <xf numFmtId="9" fontId="0" fillId="2" borderId="0" xfId="0" applyNumberFormat="1" applyFill="1" applyAlignment="1">
      <alignment vertical="center"/>
    </xf>
    <xf numFmtId="164" fontId="0" fillId="2" borderId="0" xfId="0" applyNumberFormat="1" applyFill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right" vertical="center"/>
    </xf>
    <xf numFmtId="165" fontId="0" fillId="2" borderId="0" xfId="0" applyNumberFormat="1" applyFill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/>
    </xf>
    <xf numFmtId="0" fontId="0" fillId="2" borderId="5" xfId="0" quotePrefix="1" applyFill="1" applyBorder="1" applyAlignment="1">
      <alignment vertical="center"/>
    </xf>
    <xf numFmtId="3" fontId="0" fillId="2" borderId="5" xfId="0" applyNumberFormat="1" applyFill="1" applyBorder="1" applyAlignment="1">
      <alignment vertical="center"/>
    </xf>
    <xf numFmtId="4" fontId="0" fillId="2" borderId="5" xfId="0" applyNumberFormat="1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21" xfId="0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5" xfId="0" quotePrefix="1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3" fontId="6" fillId="2" borderId="5" xfId="0" applyNumberFormat="1" applyFont="1" applyFill="1" applyBorder="1" applyAlignment="1">
      <alignment vertical="center"/>
    </xf>
    <xf numFmtId="4" fontId="6" fillId="2" borderId="5" xfId="0" applyNumberFormat="1" applyFont="1" applyFill="1" applyBorder="1" applyAlignment="1">
      <alignment vertical="center"/>
    </xf>
    <xf numFmtId="0" fontId="6" fillId="2" borderId="21" xfId="0" applyFont="1" applyFill="1" applyBorder="1" applyAlignment="1">
      <alignment vertical="center"/>
    </xf>
    <xf numFmtId="3" fontId="0" fillId="2" borderId="0" xfId="0" applyNumberForma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6" fontId="0" fillId="2" borderId="0" xfId="1" applyNumberFormat="1" applyFont="1" applyFill="1" applyAlignment="1">
      <alignment vertical="center"/>
    </xf>
    <xf numFmtId="164" fontId="0" fillId="2" borderId="5" xfId="0" applyNumberForma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167" fontId="21" fillId="2" borderId="5" xfId="0" applyNumberFormat="1" applyFont="1" applyFill="1" applyBorder="1" applyAlignment="1">
      <alignment vertical="center"/>
    </xf>
    <xf numFmtId="0" fontId="0" fillId="2" borderId="5" xfId="0" applyFill="1" applyBorder="1" applyAlignment="1">
      <alignment horizontal="left" vertical="center"/>
    </xf>
    <xf numFmtId="9" fontId="0" fillId="2" borderId="5" xfId="1" applyFon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20" xfId="0" applyFill="1" applyBorder="1" applyAlignment="1">
      <alignment horizontal="center" vertical="center"/>
    </xf>
    <xf numFmtId="9" fontId="0" fillId="2" borderId="5" xfId="1" applyFont="1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9" fontId="0" fillId="0" borderId="5" xfId="1" applyFont="1" applyBorder="1" applyAlignment="1">
      <alignment horizontal="center" vertical="center"/>
    </xf>
    <xf numFmtId="166" fontId="0" fillId="2" borderId="5" xfId="1" applyNumberFormat="1" applyFont="1" applyFill="1" applyBorder="1" applyAlignment="1">
      <alignment vertical="center"/>
    </xf>
    <xf numFmtId="166" fontId="0" fillId="2" borderId="5" xfId="1" applyNumberFormat="1" applyFont="1" applyFill="1" applyBorder="1" applyAlignment="1">
      <alignment horizontal="center" vertical="center"/>
    </xf>
    <xf numFmtId="166" fontId="0" fillId="2" borderId="0" xfId="1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4" fontId="0" fillId="2" borderId="5" xfId="0" applyNumberFormat="1" applyFill="1" applyBorder="1" applyAlignment="1">
      <alignment horizontal="center" vertical="center" wrapText="1"/>
    </xf>
    <xf numFmtId="166" fontId="0" fillId="2" borderId="5" xfId="1" applyNumberFormat="1" applyFont="1" applyFill="1" applyBorder="1" applyAlignment="1">
      <alignment vertical="center" wrapText="1"/>
    </xf>
    <xf numFmtId="0" fontId="17" fillId="2" borderId="6" xfId="0" applyFont="1" applyFill="1" applyBorder="1" applyAlignment="1">
      <alignment horizontal="right" vertical="center" wrapText="1"/>
    </xf>
    <xf numFmtId="4" fontId="17" fillId="2" borderId="5" xfId="0" applyNumberFormat="1" applyFont="1" applyFill="1" applyBorder="1" applyAlignment="1">
      <alignment horizontal="center" vertical="center" wrapText="1"/>
    </xf>
    <xf numFmtId="166" fontId="17" fillId="2" borderId="5" xfId="1" applyNumberFormat="1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right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166" fontId="6" fillId="2" borderId="5" xfId="1" applyNumberFormat="1" applyFont="1" applyFill="1" applyBorder="1" applyAlignment="1">
      <alignment vertical="center" wrapText="1"/>
    </xf>
    <xf numFmtId="0" fontId="0" fillId="4" borderId="0" xfId="0" applyFill="1" applyAlignment="1">
      <alignment horizontal="center" vertical="center"/>
    </xf>
    <xf numFmtId="166" fontId="0" fillId="2" borderId="0" xfId="1" applyNumberFormat="1" applyFont="1" applyFill="1" applyAlignment="1">
      <alignment horizontal="center" vertical="center"/>
    </xf>
    <xf numFmtId="164" fontId="0" fillId="2" borderId="5" xfId="1" applyNumberFormat="1" applyFont="1" applyFill="1" applyBorder="1" applyAlignment="1">
      <alignment horizontal="center" vertical="center"/>
    </xf>
    <xf numFmtId="167" fontId="0" fillId="2" borderId="5" xfId="1" applyNumberFormat="1" applyFont="1" applyFill="1" applyBorder="1" applyAlignment="1">
      <alignment horizontal="center" vertical="center"/>
    </xf>
    <xf numFmtId="167" fontId="0" fillId="2" borderId="5" xfId="0" applyNumberFormat="1" applyFill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0" fontId="0" fillId="6" borderId="0" xfId="0" applyFill="1" applyAlignment="1">
      <alignment horizontal="right" vertical="center"/>
    </xf>
    <xf numFmtId="0" fontId="14" fillId="3" borderId="0" xfId="0" applyFont="1" applyFill="1" applyAlignment="1">
      <alignment horizontal="center" vertical="center"/>
    </xf>
    <xf numFmtId="0" fontId="16" fillId="19" borderId="0" xfId="0" applyFont="1" applyFill="1" applyAlignment="1">
      <alignment horizontal="center" vertical="center" wrapText="1"/>
    </xf>
    <xf numFmtId="0" fontId="16" fillId="17" borderId="0" xfId="0" applyFont="1" applyFill="1" applyAlignment="1">
      <alignment horizontal="center" vertical="center" wrapText="1"/>
    </xf>
    <xf numFmtId="0" fontId="10" fillId="15" borderId="0" xfId="0" applyFont="1" applyFill="1" applyAlignment="1">
      <alignment horizontal="center" vertical="center"/>
    </xf>
    <xf numFmtId="0" fontId="15" fillId="14" borderId="0" xfId="0" applyFont="1" applyFill="1" applyAlignment="1">
      <alignment horizontal="center" vertical="center"/>
    </xf>
    <xf numFmtId="0" fontId="16" fillId="11" borderId="0" xfId="0" applyFont="1" applyFill="1" applyAlignment="1">
      <alignment horizontal="center" vertical="center" wrapText="1"/>
    </xf>
    <xf numFmtId="0" fontId="6" fillId="20" borderId="0" xfId="0" applyFont="1" applyFill="1" applyAlignment="1">
      <alignment horizontal="center" vertical="center" wrapText="1"/>
    </xf>
    <xf numFmtId="0" fontId="16" fillId="8" borderId="0" xfId="0" applyFont="1" applyFill="1" applyAlignment="1">
      <alignment horizontal="center" vertical="center" wrapText="1"/>
    </xf>
    <xf numFmtId="0" fontId="5" fillId="10" borderId="0" xfId="0" applyFont="1" applyFill="1" applyAlignment="1">
      <alignment horizontal="left" vertical="center" wrapText="1"/>
    </xf>
    <xf numFmtId="0" fontId="0" fillId="6" borderId="0" xfId="0" applyFill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2" borderId="0" xfId="0" quotePrefix="1" applyFill="1" applyAlignment="1">
      <alignment horizontal="right" vertical="center"/>
    </xf>
    <xf numFmtId="0" fontId="23" fillId="2" borderId="5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26" borderId="14" xfId="0" applyFont="1" applyFill="1" applyBorder="1" applyAlignment="1">
      <alignment horizontal="center" vertical="center" wrapText="1"/>
    </xf>
    <xf numFmtId="0" fontId="1" fillId="26" borderId="5" xfId="0" applyFont="1" applyFill="1" applyBorder="1" applyAlignment="1">
      <alignment horizontal="center" vertical="center" wrapText="1"/>
    </xf>
    <xf numFmtId="0" fontId="20" fillId="25" borderId="1" xfId="0" applyFont="1" applyFill="1" applyBorder="1" applyAlignment="1">
      <alignment horizontal="center" vertical="center" wrapText="1"/>
    </xf>
    <xf numFmtId="0" fontId="20" fillId="25" borderId="1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8" fillId="27" borderId="0" xfId="0" applyFont="1" applyFill="1" applyAlignment="1">
      <alignment horizontal="center" vertical="center" wrapText="1"/>
    </xf>
    <xf numFmtId="0" fontId="18" fillId="27" borderId="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23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1" fillId="21" borderId="0" xfId="0" applyFont="1" applyFill="1" applyAlignment="1">
      <alignment horizontal="right" vertical="center" wrapText="1"/>
    </xf>
    <xf numFmtId="0" fontId="11" fillId="21" borderId="0" xfId="0" applyFont="1" applyFill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D8A00"/>
      <color rgb="FFDAC2EC"/>
      <color rgb="FFCFE3E1"/>
      <color rgb="FFCCCC00"/>
      <color rgb="FF33CCFF"/>
      <color rgb="FFE8D9F3"/>
      <color rgb="FFB482DA"/>
      <color rgb="FFCBA9E5"/>
      <color rgb="FF007FAC"/>
      <color rgb="FFFFFF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2EE84436-5644-4A49-851C-6A38AD3ED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780" y="181429"/>
          <a:ext cx="1183640" cy="38351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1_1_car_config.xlsx" TargetMode="External"/><Relationship Id="rId1" Type="http://schemas.openxmlformats.org/officeDocument/2006/relationships/externalLinkPath" Target="1_1_car_config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6_1_energy_consumption.xlsx" TargetMode="External"/><Relationship Id="rId1" Type="http://schemas.openxmlformats.org/officeDocument/2006/relationships/externalLinkPath" Target="6_1_energy_consump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1_3_0_drive_cycle_selector.xlsx" TargetMode="External"/><Relationship Id="rId1" Type="http://schemas.openxmlformats.org/officeDocument/2006/relationships/externalLinkPath" Target="1_3_0_drive_cycle_selector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2_1_acting_forces.xlsx" TargetMode="External"/><Relationship Id="rId1" Type="http://schemas.openxmlformats.org/officeDocument/2006/relationships/externalLinkPath" Target="2_1_acting_forces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3_1_transmission.xlsx" TargetMode="External"/><Relationship Id="rId1" Type="http://schemas.openxmlformats.org/officeDocument/2006/relationships/externalLinkPath" Target="3_1_transmission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3_2_brake.xlsx" TargetMode="External"/><Relationship Id="rId1" Type="http://schemas.openxmlformats.org/officeDocument/2006/relationships/externalLinkPath" Target="3_2_brake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3_3_electric_motor.xlsx" TargetMode="External"/><Relationship Id="rId1" Type="http://schemas.openxmlformats.org/officeDocument/2006/relationships/externalLinkPath" Target="3_3_electric_motor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3_4_inverter.xlsx" TargetMode="External"/><Relationship Id="rId1" Type="http://schemas.openxmlformats.org/officeDocument/2006/relationships/externalLinkPath" Target="3_4_inverter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5_1_battery.xlsx" TargetMode="External"/><Relationship Id="rId1" Type="http://schemas.openxmlformats.org/officeDocument/2006/relationships/externalLinkPath" Target="5_1_battery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5_2_Fuel_cell_H2_tank.xlsx" TargetMode="External"/><Relationship Id="rId1" Type="http://schemas.openxmlformats.org/officeDocument/2006/relationships/externalLinkPath" Target="5_2_Fuel_cell_H2_tank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Users/Manfred%20Dollinger/Desktop/business/Uni-Bayreuth/Promotionsarbeit/Mobilit&#228;ts_Modell/Simulator-Versionen/Variantensimulation_2022_06_09_kontrolle_FC_ICEV/Simulator_2022_04_13_car/4_1_CH4_motor_brake_transmission.xlsx?7CF704AE" TargetMode="External"/><Relationship Id="rId1" Type="http://schemas.openxmlformats.org/officeDocument/2006/relationships/externalLinkPath" Target="file:///\\7CF704AE\4_1_CH4_motor_brake_transmission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6_2_greenhouse_gas_emission.xlsx" TargetMode="External"/><Relationship Id="rId1" Type="http://schemas.openxmlformats.org/officeDocument/2006/relationships/externalLinkPath" Target="6_2_greenhouse_gas_emission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1_2_start_environment_config.xlsx" TargetMode="External"/><Relationship Id="rId1" Type="http://schemas.openxmlformats.org/officeDocument/2006/relationships/externalLinkPath" Target="1_2_start_environment_confi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aupttyp"/>
      <sheetName val="ref_year"/>
      <sheetName val="Karosserie"/>
      <sheetName val="Fahrwerk"/>
      <sheetName val="Transmission"/>
      <sheetName val="Brake"/>
      <sheetName val="e_Motor"/>
      <sheetName val="FU"/>
      <sheetName val="Batterie"/>
      <sheetName val="Gewicht"/>
      <sheetName val="FC"/>
      <sheetName val="CH4_motor"/>
      <sheetName val="Accessories"/>
    </sheetNames>
    <sheetDataSet>
      <sheetData sheetId="0">
        <row r="11">
          <cell r="C11" t="str">
            <v>car</v>
          </cell>
          <cell r="D11" t="str">
            <v>big</v>
          </cell>
          <cell r="E11" t="str">
            <v>gas combustion engine</v>
          </cell>
          <cell r="F11" t="str">
            <v>gas tank</v>
          </cell>
        </row>
        <row r="28">
          <cell r="C28">
            <v>44721</v>
          </cell>
        </row>
      </sheetData>
      <sheetData sheetId="1">
        <row r="5">
          <cell r="C5">
            <v>2020</v>
          </cell>
        </row>
      </sheetData>
      <sheetData sheetId="2"/>
      <sheetData sheetId="3">
        <row r="9">
          <cell r="D9">
            <v>235</v>
          </cell>
          <cell r="E9">
            <v>60</v>
          </cell>
          <cell r="F9" t="str">
            <v>R</v>
          </cell>
          <cell r="G9">
            <v>19</v>
          </cell>
        </row>
        <row r="41">
          <cell r="D41">
            <v>4</v>
          </cell>
        </row>
      </sheetData>
      <sheetData sheetId="4">
        <row r="10">
          <cell r="D10">
            <v>0.92</v>
          </cell>
        </row>
        <row r="11">
          <cell r="D11">
            <v>0.92500000000000004</v>
          </cell>
        </row>
        <row r="12">
          <cell r="D12">
            <v>0.83398000000000005</v>
          </cell>
        </row>
        <row r="18">
          <cell r="D18">
            <v>3</v>
          </cell>
          <cell r="P18">
            <v>6</v>
          </cell>
        </row>
        <row r="44">
          <cell r="D44">
            <v>2</v>
          </cell>
          <cell r="E44">
            <v>2.5</v>
          </cell>
          <cell r="F44">
            <v>5</v>
          </cell>
        </row>
      </sheetData>
      <sheetData sheetId="5">
        <row r="22">
          <cell r="E22">
            <v>-5</v>
          </cell>
        </row>
        <row r="23">
          <cell r="E23">
            <v>-8442.3958333333339</v>
          </cell>
        </row>
      </sheetData>
      <sheetData sheetId="6">
        <row r="6">
          <cell r="H6">
            <v>1E-4</v>
          </cell>
          <cell r="I6">
            <v>1E-4</v>
          </cell>
          <cell r="J6">
            <v>1E-4</v>
          </cell>
          <cell r="K6">
            <v>1E-4</v>
          </cell>
          <cell r="L6">
            <v>1E-4</v>
          </cell>
          <cell r="M6">
            <v>1E-4</v>
          </cell>
          <cell r="N6">
            <v>1E-4</v>
          </cell>
          <cell r="O6">
            <v>1</v>
          </cell>
          <cell r="P6">
            <v>1E-4</v>
          </cell>
          <cell r="Q6">
            <v>1E-4</v>
          </cell>
          <cell r="R6">
            <v>0.99990000000000001</v>
          </cell>
        </row>
        <row r="7">
          <cell r="V7">
            <v>1.220219932331986E-6</v>
          </cell>
        </row>
      </sheetData>
      <sheetData sheetId="7">
        <row r="6">
          <cell r="H6">
            <v>1E-4</v>
          </cell>
          <cell r="I6">
            <v>1E-4</v>
          </cell>
          <cell r="O6">
            <v>1</v>
          </cell>
          <cell r="P6">
            <v>1</v>
          </cell>
        </row>
      </sheetData>
      <sheetData sheetId="8">
        <row r="6">
          <cell r="H6">
            <v>1E-4</v>
          </cell>
          <cell r="I6">
            <v>1E-10</v>
          </cell>
          <cell r="J6">
            <v>1.0500000000000001E-10</v>
          </cell>
          <cell r="K6">
            <v>1E-4</v>
          </cell>
          <cell r="L6">
            <v>1E-4</v>
          </cell>
          <cell r="M6">
            <v>1E-4</v>
          </cell>
          <cell r="N6">
            <v>1E-4</v>
          </cell>
          <cell r="O6">
            <v>1E-4</v>
          </cell>
          <cell r="P6">
            <v>1E-4</v>
          </cell>
          <cell r="Q6">
            <v>1E-4</v>
          </cell>
          <cell r="R6">
            <v>0.99990000000000001</v>
          </cell>
        </row>
        <row r="11">
          <cell r="V11">
            <v>15</v>
          </cell>
          <cell r="W11">
            <v>50</v>
          </cell>
        </row>
        <row r="14">
          <cell r="W14">
            <v>400</v>
          </cell>
          <cell r="X14" t="str">
            <v>Ws/kg*K</v>
          </cell>
        </row>
        <row r="15">
          <cell r="W15">
            <v>0.95</v>
          </cell>
        </row>
        <row r="16">
          <cell r="W16">
            <v>0.95</v>
          </cell>
        </row>
      </sheetData>
      <sheetData sheetId="9">
        <row r="7">
          <cell r="E7">
            <v>1467</v>
          </cell>
        </row>
        <row r="11">
          <cell r="E11">
            <v>75</v>
          </cell>
        </row>
        <row r="12">
          <cell r="E12">
            <v>37.5</v>
          </cell>
        </row>
        <row r="14">
          <cell r="E14">
            <v>18</v>
          </cell>
        </row>
        <row r="15">
          <cell r="E15">
            <v>40</v>
          </cell>
        </row>
        <row r="16">
          <cell r="E16">
            <v>1688.4791666666667</v>
          </cell>
        </row>
      </sheetData>
      <sheetData sheetId="10"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  <cell r="O21">
            <v>33.299999999999997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</sheetData>
      <sheetData sheetId="11">
        <row r="3">
          <cell r="AC3">
            <v>13.360478432370529</v>
          </cell>
        </row>
        <row r="6">
          <cell r="H6">
            <v>140</v>
          </cell>
          <cell r="I6">
            <v>140</v>
          </cell>
          <cell r="J6">
            <v>6490</v>
          </cell>
          <cell r="K6">
            <v>6490</v>
          </cell>
          <cell r="L6">
            <v>6490</v>
          </cell>
          <cell r="M6">
            <v>206.00014665248534</v>
          </cell>
          <cell r="N6">
            <v>206.00014665248534</v>
          </cell>
          <cell r="O6">
            <v>0.39</v>
          </cell>
          <cell r="P6">
            <v>2920.5</v>
          </cell>
          <cell r="Q6">
            <v>175.10012465461253</v>
          </cell>
          <cell r="R6">
            <v>0.16</v>
          </cell>
        </row>
        <row r="33">
          <cell r="E33">
            <v>0.53441913729482116</v>
          </cell>
        </row>
        <row r="34">
          <cell r="E34">
            <v>4</v>
          </cell>
        </row>
        <row r="35">
          <cell r="E35">
            <v>300</v>
          </cell>
        </row>
        <row r="36">
          <cell r="E36">
            <v>20</v>
          </cell>
        </row>
        <row r="37">
          <cell r="E37">
            <v>101.95833333333333</v>
          </cell>
        </row>
        <row r="38">
          <cell r="E38">
            <v>267.20956864741061</v>
          </cell>
        </row>
        <row r="39">
          <cell r="E39">
            <v>500.00000000000006</v>
          </cell>
        </row>
        <row r="40">
          <cell r="E40">
            <v>50.979166666666664</v>
          </cell>
        </row>
        <row r="41">
          <cell r="E41">
            <v>70.979166666666657</v>
          </cell>
        </row>
      </sheetData>
      <sheetData sheetId="12">
        <row r="5">
          <cell r="C5">
            <v>0.5</v>
          </cell>
        </row>
        <row r="6">
          <cell r="C6">
            <v>0.1</v>
          </cell>
        </row>
        <row r="7">
          <cell r="C7">
            <v>0.2</v>
          </cell>
        </row>
        <row r="8">
          <cell r="C8">
            <v>0.2</v>
          </cell>
        </row>
        <row r="9">
          <cell r="C9">
            <v>0.25</v>
          </cell>
        </row>
        <row r="11">
          <cell r="D11">
            <v>0.97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_1_2_1"/>
      <sheetName val="input_various"/>
      <sheetName val="input_CH4"/>
      <sheetName val="input_battery"/>
      <sheetName val="input_FC"/>
      <sheetName val="Accessories"/>
      <sheetName val="energy_consumption"/>
      <sheetName val="consumption shares_old"/>
      <sheetName val="consumption shares_new"/>
    </sheetNames>
    <sheetDataSet>
      <sheetData sheetId="0"/>
      <sheetData sheetId="1">
        <row r="2">
          <cell r="I2" t="str">
            <v>battery</v>
          </cell>
        </row>
        <row r="3">
          <cell r="I3" t="str">
            <v>H2-fuel cell</v>
          </cell>
        </row>
        <row r="4">
          <cell r="G4" t="str">
            <v>gas tank</v>
          </cell>
        </row>
        <row r="38">
          <cell r="K38">
            <v>-2.904436291420935</v>
          </cell>
        </row>
      </sheetData>
      <sheetData sheetId="2"/>
      <sheetData sheetId="3"/>
      <sheetData sheetId="4"/>
      <sheetData sheetId="5"/>
      <sheetData sheetId="6">
        <row r="10">
          <cell r="I10" t="str">
            <v>PtG H2</v>
          </cell>
          <cell r="J10" t="str">
            <v>PtG CH4</v>
          </cell>
        </row>
        <row r="18">
          <cell r="D18">
            <v>69.051754001072197</v>
          </cell>
          <cell r="K18" t="str">
            <v>kg CH4</v>
          </cell>
        </row>
      </sheetData>
      <sheetData sheetId="7"/>
      <sheetData sheetId="8">
        <row r="5">
          <cell r="C5">
            <v>3.6166769764091624</v>
          </cell>
          <cell r="D5">
            <v>0.21012823515610701</v>
          </cell>
          <cell r="E5">
            <v>0.18647662246664887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  <cell r="L5" t="str">
            <v>-</v>
          </cell>
        </row>
        <row r="6">
          <cell r="C6">
            <v>3.4327406186979204</v>
          </cell>
          <cell r="D6">
            <v>0.19944156822980613</v>
          </cell>
          <cell r="E6">
            <v>0.17699282533504423</v>
          </cell>
          <cell r="F6" t="str">
            <v>-</v>
          </cell>
          <cell r="G6" t="str">
            <v>-</v>
          </cell>
          <cell r="H6" t="str">
            <v>-</v>
          </cell>
          <cell r="I6" t="str">
            <v>-</v>
          </cell>
          <cell r="J6" t="str">
            <v>-</v>
          </cell>
          <cell r="K6" t="str">
            <v>-</v>
          </cell>
          <cell r="L6" t="str">
            <v>-</v>
          </cell>
        </row>
        <row r="7">
          <cell r="C7">
            <v>-4.8143094658919035</v>
          </cell>
          <cell r="D7" t="str">
            <v>-</v>
          </cell>
          <cell r="F7">
            <v>0.50799021113325504</v>
          </cell>
          <cell r="G7">
            <v>0</v>
          </cell>
          <cell r="H7" t="str">
            <v>kWh</v>
          </cell>
          <cell r="I7" t="str">
            <v xml:space="preserve"> </v>
          </cell>
          <cell r="J7" t="str">
            <v xml:space="preserve"> </v>
          </cell>
          <cell r="K7">
            <v>0</v>
          </cell>
          <cell r="L7" t="str">
            <v>kg-CH4</v>
          </cell>
        </row>
        <row r="8">
          <cell r="C8">
            <v>4.8142979631275935</v>
          </cell>
          <cell r="D8">
            <v>0.27970978362353899</v>
          </cell>
          <cell r="E8">
            <v>0.24822621140012371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  <cell r="L8" t="str">
            <v>-</v>
          </cell>
        </row>
        <row r="9">
          <cell r="C9">
            <v>-4.662860291280853</v>
          </cell>
          <cell r="D9" t="str">
            <v>-</v>
          </cell>
          <cell r="F9">
            <v>0.49200978886674174</v>
          </cell>
          <cell r="G9">
            <v>0</v>
          </cell>
          <cell r="H9" t="str">
            <v>kWh</v>
          </cell>
          <cell r="I9" t="str">
            <v xml:space="preserve"> </v>
          </cell>
          <cell r="J9" t="str">
            <v xml:space="preserve"> </v>
          </cell>
          <cell r="K9">
            <v>0</v>
          </cell>
          <cell r="L9" t="str">
            <v>kg-CH4</v>
          </cell>
        </row>
        <row r="10">
          <cell r="C10">
            <v>5.3480455062518617</v>
          </cell>
          <cell r="D10">
            <v>0.31072041299054559</v>
          </cell>
          <cell r="E10">
            <v>0.27574634652441282</v>
          </cell>
          <cell r="F10" t="str">
            <v>-</v>
          </cell>
          <cell r="G10" t="str">
            <v>-</v>
          </cell>
          <cell r="H10" t="str">
            <v>-</v>
          </cell>
          <cell r="I10" t="str">
            <v>-</v>
          </cell>
          <cell r="J10" t="str">
            <v>-</v>
          </cell>
          <cell r="K10" t="str">
            <v>-</v>
          </cell>
          <cell r="L10" t="str">
            <v>-</v>
          </cell>
        </row>
        <row r="11">
          <cell r="C11">
            <v>17.211761064486577</v>
          </cell>
          <cell r="D11">
            <v>0.99999999999999778</v>
          </cell>
          <cell r="E11">
            <v>0.88744200572622955</v>
          </cell>
          <cell r="F11">
            <v>0.99999999999999678</v>
          </cell>
        </row>
        <row r="12">
          <cell r="C12">
            <v>-9.4771697571727866</v>
          </cell>
          <cell r="D12">
            <v>0.88744200572623166</v>
          </cell>
        </row>
        <row r="14">
          <cell r="H14">
            <v>0</v>
          </cell>
        </row>
        <row r="15">
          <cell r="C15" t="str">
            <v>kg_CH4</v>
          </cell>
          <cell r="D15" t="str">
            <v>relative</v>
          </cell>
          <cell r="H15">
            <v>0</v>
          </cell>
          <cell r="I15" t="str">
            <v>kWh</v>
          </cell>
        </row>
        <row r="16">
          <cell r="B16" t="str">
            <v>car heat up</v>
          </cell>
          <cell r="C16">
            <v>0</v>
          </cell>
          <cell r="D16">
            <v>0</v>
          </cell>
          <cell r="H16">
            <v>3.6969138914616635</v>
          </cell>
        </row>
        <row r="17">
          <cell r="B17" t="str">
            <v>driving</v>
          </cell>
          <cell r="C17">
            <v>3.2807966788359071</v>
          </cell>
          <cell r="D17">
            <v>0.88744200572623166</v>
          </cell>
          <cell r="H17">
            <v>3.6969138914616635</v>
          </cell>
        </row>
        <row r="18">
          <cell r="B18" t="str">
            <v xml:space="preserve">air resistance </v>
          </cell>
          <cell r="C18">
            <v>0.68938801602980637</v>
          </cell>
          <cell r="D18">
            <v>0.18647662246664887</v>
          </cell>
        </row>
        <row r="19">
          <cell r="B19" t="str">
            <v>rolling resistance</v>
          </cell>
          <cell r="C19">
            <v>0.65432723467017284</v>
          </cell>
          <cell r="D19">
            <v>0.17699282533504423</v>
          </cell>
        </row>
        <row r="20">
          <cell r="B20" t="str">
            <v xml:space="preserve">gravitation </v>
          </cell>
          <cell r="C20">
            <v>0.91767092915001691</v>
          </cell>
          <cell r="D20">
            <v>0.24822621140012371</v>
          </cell>
        </row>
        <row r="21">
          <cell r="B21" t="str">
            <v xml:space="preserve">mass inertia </v>
          </cell>
          <cell r="C21">
            <v>1.0194104989859034</v>
          </cell>
          <cell r="D21">
            <v>0.27574634652441282</v>
          </cell>
        </row>
        <row r="22">
          <cell r="B22" t="str">
            <v>accessories</v>
          </cell>
          <cell r="C22">
            <v>0.41611721262575624</v>
          </cell>
          <cell r="D22">
            <v>0.11255799427376825</v>
          </cell>
          <cell r="G22">
            <v>0</v>
          </cell>
          <cell r="H22">
            <v>0</v>
          </cell>
        </row>
        <row r="23">
          <cell r="C23">
            <v>3.6969138914616635</v>
          </cell>
          <cell r="D23">
            <v>1</v>
          </cell>
          <cell r="G23">
            <v>0.18647662246664887</v>
          </cell>
          <cell r="H23">
            <v>0.18647662246664887</v>
          </cell>
        </row>
        <row r="24">
          <cell r="G24">
            <v>0.17699282533504423</v>
          </cell>
          <cell r="H24">
            <v>0.17699282533504423</v>
          </cell>
        </row>
        <row r="25">
          <cell r="G25">
            <v>0.24822621140012371</v>
          </cell>
          <cell r="H25">
            <v>0.24822621140012371</v>
          </cell>
        </row>
        <row r="26">
          <cell r="G26">
            <v>0.27574634652441282</v>
          </cell>
          <cell r="H26">
            <v>0.27574634652441282</v>
          </cell>
        </row>
        <row r="27">
          <cell r="C27" t="str">
            <v>kg_CH4</v>
          </cell>
          <cell r="D27" t="str">
            <v>relative</v>
          </cell>
          <cell r="G27">
            <v>0.11255799427376825</v>
          </cell>
          <cell r="H27">
            <v>0.11255799427376825</v>
          </cell>
        </row>
        <row r="28">
          <cell r="C28">
            <v>0</v>
          </cell>
          <cell r="D28">
            <v>0</v>
          </cell>
        </row>
        <row r="29">
          <cell r="C29">
            <v>3.2807966788359071</v>
          </cell>
          <cell r="D29">
            <v>0.88744200572623166</v>
          </cell>
        </row>
        <row r="30">
          <cell r="C30">
            <v>0.68938801602980637</v>
          </cell>
          <cell r="D30">
            <v>0.18647662246664887</v>
          </cell>
        </row>
        <row r="31">
          <cell r="C31">
            <v>0.65432723467017284</v>
          </cell>
          <cell r="D31">
            <v>0.17699282533504423</v>
          </cell>
        </row>
        <row r="32">
          <cell r="C32">
            <v>0.91767092915001691</v>
          </cell>
          <cell r="D32">
            <v>0.24822621140012371</v>
          </cell>
        </row>
        <row r="33">
          <cell r="C33">
            <v>1.0194104989859034</v>
          </cell>
          <cell r="D33">
            <v>0.27574634652441282</v>
          </cell>
        </row>
        <row r="34">
          <cell r="C34">
            <v>0.41611721262575624</v>
          </cell>
          <cell r="D34">
            <v>0.11255799427376825</v>
          </cell>
        </row>
        <row r="35">
          <cell r="C35">
            <v>3.6969138914616635</v>
          </cell>
          <cell r="D35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rive_cycle_selector"/>
      <sheetName val="Mulitplikatoren"/>
    </sheetNames>
    <sheetDataSet>
      <sheetData sheetId="0">
        <row r="4">
          <cell r="C4" t="str">
            <v>WLTP_3_low_medium</v>
          </cell>
          <cell r="D4">
            <v>1</v>
          </cell>
          <cell r="R4">
            <v>1022</v>
          </cell>
          <cell r="S4">
            <v>7.8504166666666713</v>
          </cell>
          <cell r="T4">
            <v>76.599999999999994</v>
          </cell>
          <cell r="U4">
            <v>1.6111111111111112</v>
          </cell>
          <cell r="V4">
            <v>118.26666666666688</v>
          </cell>
        </row>
        <row r="5">
          <cell r="C5" t="str">
            <v>WLTP_3_high_extra_high</v>
          </cell>
          <cell r="D5">
            <v>1</v>
          </cell>
          <cell r="R5">
            <v>778</v>
          </cell>
          <cell r="S5">
            <v>15.411972222222216</v>
          </cell>
          <cell r="T5">
            <v>131.30000000000001</v>
          </cell>
          <cell r="U5">
            <v>1.75</v>
          </cell>
          <cell r="V5">
            <v>-118.26749999999834</v>
          </cell>
        </row>
        <row r="6">
          <cell r="C6" t="str">
            <v>WLTP_3_low_medium</v>
          </cell>
          <cell r="D6">
            <v>1</v>
          </cell>
          <cell r="R6">
            <v>1022</v>
          </cell>
          <cell r="S6">
            <v>7.8504166666666713</v>
          </cell>
          <cell r="T6">
            <v>76.599999999999994</v>
          </cell>
          <cell r="U6">
            <v>1.6111111111111112</v>
          </cell>
          <cell r="V6">
            <v>118.26666666666688</v>
          </cell>
        </row>
        <row r="7">
          <cell r="C7" t="str">
            <v>WLTP_3_high_extra_high</v>
          </cell>
          <cell r="D7">
            <v>1</v>
          </cell>
          <cell r="R7">
            <v>778</v>
          </cell>
          <cell r="S7">
            <v>15.411972222222216</v>
          </cell>
          <cell r="T7">
            <v>131.30000000000001</v>
          </cell>
          <cell r="U7">
            <v>1.75</v>
          </cell>
          <cell r="V7">
            <v>-118.26749999999834</v>
          </cell>
        </row>
        <row r="8">
          <cell r="C8" t="str">
            <v>WLTP_3_low_medium</v>
          </cell>
          <cell r="D8">
            <v>1</v>
          </cell>
          <cell r="R8">
            <v>1022</v>
          </cell>
          <cell r="S8">
            <v>7.8504166666666713</v>
          </cell>
          <cell r="T8">
            <v>76.599999999999994</v>
          </cell>
          <cell r="U8">
            <v>1.6111111111111112</v>
          </cell>
          <cell r="V8">
            <v>118.26666666666688</v>
          </cell>
        </row>
        <row r="9">
          <cell r="C9" t="str">
            <v>WLTP_3_high_extra_high</v>
          </cell>
          <cell r="D9">
            <v>1</v>
          </cell>
          <cell r="R9">
            <v>778</v>
          </cell>
          <cell r="S9">
            <v>15.411972222222216</v>
          </cell>
          <cell r="T9">
            <v>131.30000000000001</v>
          </cell>
          <cell r="U9">
            <v>1.75</v>
          </cell>
          <cell r="V9">
            <v>-118.26749999999834</v>
          </cell>
        </row>
        <row r="10">
          <cell r="C10" t="str">
            <v>no profile</v>
          </cell>
          <cell r="D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C11" t="str">
            <v>no profile</v>
          </cell>
          <cell r="D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</row>
        <row r="12">
          <cell r="C12" t="str">
            <v>no profile</v>
          </cell>
          <cell r="D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C13" t="str">
            <v>no profile</v>
          </cell>
          <cell r="D13">
            <v>0</v>
          </cell>
          <cell r="J13">
            <v>0.03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</row>
        <row r="14">
          <cell r="C14" t="str">
            <v>WLTP</v>
          </cell>
          <cell r="R14">
            <v>5400</v>
          </cell>
          <cell r="S14">
            <v>69.787166666666664</v>
          </cell>
          <cell r="T14">
            <v>131.30000000000001</v>
          </cell>
          <cell r="U14">
            <v>1.75</v>
          </cell>
          <cell r="V14">
            <v>-2.4999999943702278E-3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_1_1"/>
      <sheetName val="input_1_2"/>
      <sheetName val="input_drive_cycle"/>
      <sheetName val="air-resistance"/>
      <sheetName val="rolling-resistance"/>
      <sheetName val="gravitation"/>
      <sheetName val="mass_inertia"/>
      <sheetName val="out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L10">
            <v>142.3702371536786</v>
          </cell>
          <cell r="M10">
            <v>0</v>
          </cell>
          <cell r="N10">
            <v>28.2990019283009</v>
          </cell>
        </row>
        <row r="11">
          <cell r="L11">
            <v>65.574888343792026</v>
          </cell>
          <cell r="M11">
            <v>0</v>
          </cell>
          <cell r="N11">
            <v>51.981078886208977</v>
          </cell>
        </row>
        <row r="12">
          <cell r="L12">
            <v>144.59940826629563</v>
          </cell>
          <cell r="M12">
            <v>-144.59940826624157</v>
          </cell>
          <cell r="N12">
            <v>20.335279865003297</v>
          </cell>
        </row>
        <row r="13">
          <cell r="L13">
            <v>777.94448891640718</v>
          </cell>
          <cell r="M13">
            <v>-730.17596766715462</v>
          </cell>
          <cell r="N13">
            <v>9.4099689306406485E-15</v>
          </cell>
        </row>
        <row r="14">
          <cell r="L14">
            <v>975.26125989006368</v>
          </cell>
          <cell r="M14">
            <v>-815.22056643719191</v>
          </cell>
          <cell r="N14">
            <v>100.61536067951297</v>
          </cell>
        </row>
        <row r="16">
          <cell r="L16">
            <v>11.183948147453147</v>
          </cell>
        </row>
        <row r="17">
          <cell r="L17">
            <v>-3.4493568401394086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_transmission"/>
      <sheetName val="input_fahrwerk"/>
      <sheetName val="input_acting_forces"/>
      <sheetName val="wheel_inertia"/>
      <sheetName val="tansmission_inertia_eff"/>
      <sheetName val="acting_forces"/>
      <sheetName val="output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O10">
            <v>206.00014665248534</v>
          </cell>
        </row>
        <row r="11">
          <cell r="O11">
            <v>206.00014665248534</v>
          </cell>
        </row>
        <row r="12">
          <cell r="O12">
            <v>243.6792945157213</v>
          </cell>
        </row>
        <row r="13">
          <cell r="O13">
            <v>-142.31820777610315</v>
          </cell>
        </row>
        <row r="15">
          <cell r="O15">
            <v>0</v>
          </cell>
        </row>
        <row r="16">
          <cell r="O16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_Brake"/>
      <sheetName val="input_e_Motor"/>
      <sheetName val="input_transmission"/>
      <sheetName val="brake"/>
      <sheetName val="output"/>
    </sheetNames>
    <sheetDataSet>
      <sheetData sheetId="0"/>
      <sheetData sheetId="1"/>
      <sheetData sheetId="2"/>
      <sheetData sheetId="3"/>
      <sheetData sheetId="4">
        <row r="12">
          <cell r="R12">
            <v>-142.31820777610315</v>
          </cell>
        </row>
        <row r="13">
          <cell r="R13">
            <v>-142.31812777610315</v>
          </cell>
        </row>
        <row r="14">
          <cell r="R14">
            <v>0</v>
          </cell>
        </row>
        <row r="15">
          <cell r="R15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_config_motor"/>
      <sheetName val="input_brake"/>
      <sheetName val="e_Motor_Kennlinie"/>
      <sheetName val="e_Motor_eta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8">
          <cell r="Q18">
            <v>0.91063181790011571</v>
          </cell>
          <cell r="R18">
            <v>0.57999999999999996</v>
          </cell>
          <cell r="S18">
            <v>0.79188827888057711</v>
          </cell>
        </row>
        <row r="19">
          <cell r="Q19">
            <v>78.932515291440282</v>
          </cell>
          <cell r="R19">
            <v>0</v>
          </cell>
          <cell r="S19">
            <v>11.556411014106905</v>
          </cell>
        </row>
        <row r="20">
          <cell r="Q20">
            <v>0</v>
          </cell>
          <cell r="R20">
            <v>-36.647721350655395</v>
          </cell>
          <cell r="S20">
            <v>-2.1550972451695243</v>
          </cell>
        </row>
        <row r="21">
          <cell r="Q21">
            <v>17.334616521160356</v>
          </cell>
        </row>
        <row r="22">
          <cell r="Q22">
            <v>-3.2326458677542864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_car_config"/>
      <sheetName val="input_e_motor"/>
      <sheetName val="output"/>
    </sheetNames>
    <sheetDataSet>
      <sheetData sheetId="0" refreshError="1"/>
      <sheetData sheetId="1" refreshError="1"/>
      <sheetData sheetId="2">
        <row r="16">
          <cell r="R16">
            <v>0.96</v>
          </cell>
          <cell r="S16">
            <v>0.96</v>
          </cell>
          <cell r="T16">
            <v>0.96000000000003183</v>
          </cell>
        </row>
        <row r="17">
          <cell r="R17">
            <v>82.221370095250293</v>
          </cell>
          <cell r="S17">
            <v>0</v>
          </cell>
          <cell r="T17">
            <v>12.037928139694721</v>
          </cell>
        </row>
        <row r="18">
          <cell r="R18">
            <v>0</v>
          </cell>
          <cell r="S18">
            <v>-35.181812496629178</v>
          </cell>
          <cell r="T18">
            <v>-2.0688933553627438</v>
          </cell>
        </row>
        <row r="19">
          <cell r="R19">
            <v>18.056892209542081</v>
          </cell>
        </row>
        <row r="20">
          <cell r="R20">
            <v>-3.1033400330441157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_car_config"/>
      <sheetName val="input_environment_config"/>
      <sheetName val="input_inverter"/>
      <sheetName val="input_drive_cycle_selector"/>
      <sheetName val="input_FC"/>
      <sheetName val="T-model_1"/>
      <sheetName val="T-model_2"/>
      <sheetName val="output"/>
    </sheetNames>
    <sheetDataSet>
      <sheetData sheetId="0" refreshError="1"/>
      <sheetData sheetId="1" refreshError="1"/>
      <sheetData sheetId="2" refreshError="1"/>
      <sheetData sheetId="3">
        <row r="43">
          <cell r="B43" t="str">
            <v>given speed in [m/s]</v>
          </cell>
        </row>
      </sheetData>
      <sheetData sheetId="4" refreshError="1"/>
      <sheetData sheetId="5" refreshError="1"/>
      <sheetData sheetId="6" refreshError="1"/>
      <sheetData sheetId="7">
        <row r="3">
          <cell r="D3">
            <v>11.862906294191426</v>
          </cell>
        </row>
        <row r="9">
          <cell r="S9">
            <v>0.61314595792401005</v>
          </cell>
        </row>
        <row r="10">
          <cell r="S10">
            <v>26.125</v>
          </cell>
        </row>
        <row r="11">
          <cell r="S11">
            <v>24.592135105189975</v>
          </cell>
        </row>
        <row r="12">
          <cell r="S12">
            <v>8.7859414160293674E-3</v>
          </cell>
        </row>
        <row r="13">
          <cell r="S13">
            <v>0.93590655889935692</v>
          </cell>
        </row>
        <row r="14">
          <cell r="S14">
            <v>0.66730421571027398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_car_config"/>
      <sheetName val="input_environment"/>
      <sheetName val="input_inverter"/>
      <sheetName val="input_battery"/>
      <sheetName val="cockpit"/>
      <sheetName val="FC_characteristics"/>
      <sheetName val="data_file"/>
      <sheetName val="FC_power_control"/>
      <sheetName val="H2_consumption"/>
      <sheetName val="H2_tank"/>
    </sheetNames>
    <sheetDataSet>
      <sheetData sheetId="0">
        <row r="29">
          <cell r="J29">
            <v>39.409999999999997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3">
          <cell r="J13">
            <v>0.31701449248829316</v>
          </cell>
        </row>
        <row r="15">
          <cell r="E15">
            <v>0.61014977629847056</v>
          </cell>
        </row>
        <row r="16">
          <cell r="E16">
            <v>60.404827853548582</v>
          </cell>
        </row>
        <row r="17">
          <cell r="E17">
            <v>0.62713144444920599</v>
          </cell>
        </row>
        <row r="18">
          <cell r="E18">
            <v>0.31000000000000011</v>
          </cell>
        </row>
        <row r="19">
          <cell r="E19">
            <v>0.9872972287797549</v>
          </cell>
        </row>
        <row r="20">
          <cell r="E20">
            <v>97.742425649195738</v>
          </cell>
        </row>
        <row r="21">
          <cell r="E21">
            <v>0.55189553014598214</v>
          </cell>
        </row>
        <row r="22">
          <cell r="E22">
            <v>0.57000000000000028</v>
          </cell>
        </row>
        <row r="23">
          <cell r="E23">
            <v>0.37392954834851128</v>
          </cell>
        </row>
        <row r="24">
          <cell r="E24">
            <v>37.019025286502618</v>
          </cell>
        </row>
        <row r="25">
          <cell r="E25">
            <v>0.56735423969886467</v>
          </cell>
        </row>
        <row r="26">
          <cell r="E26">
            <v>0.21000000000000005</v>
          </cell>
        </row>
        <row r="27">
          <cell r="E27">
            <v>0.31701449248829316</v>
          </cell>
        </row>
      </sheetData>
      <sheetData sheetId="7">
        <row r="5">
          <cell r="E5">
            <v>97.742425649195738</v>
          </cell>
        </row>
        <row r="22">
          <cell r="PGG22">
            <v>60.404827853548582</v>
          </cell>
          <cell r="PGH22">
            <v>0</v>
          </cell>
          <cell r="PGI22">
            <v>9.5864699019427704</v>
          </cell>
        </row>
      </sheetData>
      <sheetData sheetId="8">
        <row r="7">
          <cell r="S7">
            <v>0.62713144444921565</v>
          </cell>
        </row>
        <row r="25">
          <cell r="PGG25">
            <v>0.62713144444920599</v>
          </cell>
          <cell r="PGH25">
            <v>0</v>
          </cell>
          <cell r="PGI25">
            <v>0.62713144444921565</v>
          </cell>
        </row>
      </sheetData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_2_1"/>
      <sheetName val="input_transmission"/>
      <sheetName val="config_CH4_motor"/>
      <sheetName val="motor_diagram"/>
      <sheetName val="eta"/>
      <sheetName val="control_range"/>
      <sheetName val="drive_control"/>
      <sheetName val="CH4_consumption"/>
      <sheetName val="CH4_tank"/>
    </sheetNames>
    <sheetDataSet>
      <sheetData sheetId="0"/>
      <sheetData sheetId="1"/>
      <sheetData sheetId="2"/>
      <sheetData sheetId="3"/>
      <sheetData sheetId="4"/>
      <sheetData sheetId="5"/>
      <sheetData sheetId="6">
        <row r="85">
          <cell r="PGG85">
            <v>1.4235712093895767</v>
          </cell>
          <cell r="PGH85">
            <v>-819.4271104022522</v>
          </cell>
          <cell r="PGI85">
            <v>-66.299663118378888</v>
          </cell>
        </row>
        <row r="86">
          <cell r="PGG86">
            <v>4.2143709226015402E-2</v>
          </cell>
          <cell r="PGH86">
            <v>-37.180056204930956</v>
          </cell>
          <cell r="PGI86">
            <v>-2.3036054990953279</v>
          </cell>
        </row>
        <row r="87">
          <cell r="PGG87">
            <v>1.1706585896115389E-5</v>
          </cell>
          <cell r="PGH87">
            <v>-1.03277933902586E-2</v>
          </cell>
          <cell r="PGI87">
            <v>-6.3989041641536839E-4</v>
          </cell>
        </row>
        <row r="95">
          <cell r="PGG95">
            <v>18</v>
          </cell>
          <cell r="PGH95">
            <v>0</v>
          </cell>
          <cell r="PGI95">
            <v>9.7277777777777779</v>
          </cell>
        </row>
        <row r="96">
          <cell r="PGG96">
            <v>6218.7115945334408</v>
          </cell>
          <cell r="PGH96">
            <v>0</v>
          </cell>
          <cell r="PGI96">
            <v>2291.5529155353361</v>
          </cell>
        </row>
        <row r="97">
          <cell r="PGG97">
            <v>162.46285295294135</v>
          </cell>
          <cell r="PGH97">
            <v>0</v>
          </cell>
          <cell r="PGI97">
            <v>25.60886020625825</v>
          </cell>
        </row>
        <row r="98">
          <cell r="PGG98">
            <v>0.38834739578311372</v>
          </cell>
          <cell r="PGH98">
            <v>0</v>
          </cell>
          <cell r="PGI98">
            <v>0.28487849465070209</v>
          </cell>
        </row>
      </sheetData>
      <sheetData sheetId="7">
        <row r="16">
          <cell r="D16">
            <v>1</v>
          </cell>
        </row>
        <row r="28">
          <cell r="PGG28">
            <v>43.833013268579997</v>
          </cell>
          <cell r="PGH28">
            <v>0</v>
          </cell>
          <cell r="PGI28">
            <v>20.860630568938738</v>
          </cell>
        </row>
        <row r="30">
          <cell r="PGG30">
            <v>3.2807966788359462</v>
          </cell>
          <cell r="PGH30">
            <v>0</v>
          </cell>
          <cell r="PGI30">
            <v>1.5613685299170736</v>
          </cell>
        </row>
      </sheetData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_1_3_0"/>
      <sheetName val="THG"/>
    </sheetNames>
    <sheetDataSet>
      <sheetData sheetId="0"/>
      <sheetData sheetId="1">
        <row r="20">
          <cell r="B20" t="str">
            <v>energy consumed:</v>
          </cell>
          <cell r="D20" t="str">
            <v>PtG CH4</v>
          </cell>
        </row>
        <row r="21">
          <cell r="B21" t="str">
            <v>selected scenario:</v>
          </cell>
          <cell r="D21" t="str">
            <v>electricity</v>
          </cell>
        </row>
        <row r="22">
          <cell r="B22" t="str">
            <v xml:space="preserve">greenhouse gas-emission-factor: </v>
          </cell>
          <cell r="D22">
            <v>229.88501635768813</v>
          </cell>
          <cell r="E22" t="str">
            <v>g CO2 equiv./kWh</v>
          </cell>
        </row>
        <row r="23">
          <cell r="B23" t="str">
            <v>total consumption of energy:</v>
          </cell>
          <cell r="D23">
            <v>3.6969138914616635</v>
          </cell>
          <cell r="E23" t="str">
            <v xml:space="preserve"> kg-CH4</v>
          </cell>
          <cell r="F23" t="str">
            <v>specific consumption:</v>
          </cell>
          <cell r="G23">
            <v>5.2974122149416161</v>
          </cell>
          <cell r="H23" t="str">
            <v>kg/100km</v>
          </cell>
        </row>
        <row r="24">
          <cell r="B24" t="str">
            <v>multiplicator:</v>
          </cell>
          <cell r="D24">
            <v>13.360478432370529</v>
          </cell>
          <cell r="E24" t="str">
            <v>kWh/kg</v>
          </cell>
        </row>
        <row r="26">
          <cell r="B26" t="str">
            <v xml:space="preserve">greenhouse gas-emission: </v>
          </cell>
          <cell r="D26">
            <v>11354.604478078767</v>
          </cell>
          <cell r="E26" t="str">
            <v>g CO2 equiv.</v>
          </cell>
        </row>
        <row r="27">
          <cell r="D27">
            <v>162.70333100515779</v>
          </cell>
          <cell r="E27" t="str">
            <v>g/km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ingabe_daten"/>
      <sheetName val="THG"/>
      <sheetName val="Temp_1"/>
      <sheetName val="Temp_2"/>
    </sheetNames>
    <sheetDataSet>
      <sheetData sheetId="0">
        <row r="4">
          <cell r="D4" t="str">
            <v>Germany</v>
          </cell>
        </row>
        <row r="5">
          <cell r="D5" t="str">
            <v>N-Bavaria</v>
          </cell>
        </row>
        <row r="8">
          <cell r="D8">
            <v>340</v>
          </cell>
        </row>
        <row r="9">
          <cell r="D9">
            <v>1.292</v>
          </cell>
        </row>
        <row r="12">
          <cell r="D12" t="str">
            <v>Okt</v>
          </cell>
          <cell r="F12" t="str">
            <v>transition</v>
          </cell>
        </row>
        <row r="13">
          <cell r="D13">
            <v>0.43750000000000022</v>
          </cell>
        </row>
        <row r="15">
          <cell r="D15">
            <v>10.5</v>
          </cell>
        </row>
        <row r="21">
          <cell r="D21">
            <v>11.862906294191426</v>
          </cell>
        </row>
        <row r="22">
          <cell r="D22">
            <v>14.016238299396331</v>
          </cell>
        </row>
        <row r="25">
          <cell r="D25" t="str">
            <v>Asphalt</v>
          </cell>
        </row>
      </sheetData>
      <sheetData sheetId="1">
        <row r="6">
          <cell r="C6" t="str">
            <v>electricity</v>
          </cell>
          <cell r="E6" t="str">
            <v>PtG H2</v>
          </cell>
          <cell r="G6" t="str">
            <v>PtG CH4</v>
          </cell>
        </row>
        <row r="7">
          <cell r="C7" t="str">
            <v>German Governm.</v>
          </cell>
          <cell r="D7" t="str">
            <v>literature</v>
          </cell>
          <cell r="E7" t="str">
            <v>electricity</v>
          </cell>
          <cell r="F7" t="str">
            <v>renewable</v>
          </cell>
          <cell r="G7" t="str">
            <v>electricity</v>
          </cell>
          <cell r="H7" t="str">
            <v>renewable</v>
          </cell>
        </row>
        <row r="8">
          <cell r="B8">
            <v>1990</v>
          </cell>
          <cell r="C8">
            <v>764</v>
          </cell>
          <cell r="D8">
            <v>764</v>
          </cell>
        </row>
        <row r="9">
          <cell r="B9">
            <v>2020</v>
          </cell>
          <cell r="C9">
            <v>376</v>
          </cell>
          <cell r="D9">
            <v>376</v>
          </cell>
          <cell r="E9">
            <v>301</v>
          </cell>
          <cell r="F9">
            <v>301</v>
          </cell>
          <cell r="G9">
            <v>229.88501635768813</v>
          </cell>
          <cell r="H9">
            <v>229.88501635768813</v>
          </cell>
        </row>
        <row r="10">
          <cell r="B10">
            <v>2030</v>
          </cell>
          <cell r="C10">
            <v>225</v>
          </cell>
          <cell r="D10">
            <v>225</v>
          </cell>
          <cell r="E10">
            <v>256</v>
          </cell>
          <cell r="F10">
            <v>256</v>
          </cell>
          <cell r="G10">
            <v>194.66649818289702</v>
          </cell>
          <cell r="H10">
            <v>194.66649818289702</v>
          </cell>
        </row>
        <row r="11">
          <cell r="B11">
            <v>2050</v>
          </cell>
          <cell r="C11">
            <v>58</v>
          </cell>
          <cell r="D11">
            <v>58</v>
          </cell>
          <cell r="E11">
            <v>95</v>
          </cell>
          <cell r="F11">
            <v>95</v>
          </cell>
          <cell r="G11">
            <v>75.934073648297868</v>
          </cell>
          <cell r="H11">
            <v>75.934073648297868</v>
          </cell>
        </row>
        <row r="12">
          <cell r="B12" t="str">
            <v>selected scenario:</v>
          </cell>
          <cell r="C12" t="str">
            <v>German Governm.</v>
          </cell>
          <cell r="E12" t="str">
            <v>electricity</v>
          </cell>
          <cell r="G12" t="str">
            <v>electricity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22DE-1905-4802-8BCB-0B3C9A07106A}">
  <dimension ref="A1:I28"/>
  <sheetViews>
    <sheetView zoomScale="70" zoomScaleNormal="70" workbookViewId="0">
      <selection activeCell="F22" sqref="F22"/>
    </sheetView>
  </sheetViews>
  <sheetFormatPr baseColWidth="10" defaultColWidth="11.5234375" defaultRowHeight="14.4" x14ac:dyDescent="0.55000000000000004"/>
  <cols>
    <col min="1" max="1" width="4" style="2" customWidth="1"/>
    <col min="2" max="2" width="2.3671875" style="2" customWidth="1"/>
    <col min="3" max="3" width="13.89453125" style="2" customWidth="1"/>
    <col min="4" max="4" width="12.41796875" style="2" customWidth="1"/>
    <col min="5" max="5" width="26" style="2" customWidth="1"/>
    <col min="6" max="6" width="20.3671875" style="2" customWidth="1"/>
    <col min="7" max="7" width="23.89453125" style="2" customWidth="1"/>
    <col min="8" max="8" width="13" style="2" customWidth="1"/>
    <col min="9" max="9" width="2.3671875" style="2" customWidth="1"/>
    <col min="10" max="16384" width="11.5234375" style="2"/>
  </cols>
  <sheetData>
    <row r="1" spans="1:9" x14ac:dyDescent="0.55000000000000004">
      <c r="B1" s="51"/>
      <c r="C1" s="51"/>
      <c r="D1" s="51"/>
      <c r="E1" s="51"/>
      <c r="F1" s="51"/>
      <c r="G1" s="51"/>
      <c r="H1" s="51"/>
      <c r="I1" s="51"/>
    </row>
    <row r="2" spans="1:9" ht="31.2" customHeight="1" x14ac:dyDescent="0.55000000000000004">
      <c r="A2" s="19"/>
      <c r="B2" s="51"/>
      <c r="C2" s="19"/>
      <c r="D2" s="19"/>
      <c r="E2" s="75" t="s">
        <v>275</v>
      </c>
      <c r="F2" s="19"/>
      <c r="G2" s="19"/>
      <c r="H2" s="19"/>
      <c r="I2" s="51"/>
    </row>
    <row r="3" spans="1:9" ht="10.35" customHeight="1" x14ac:dyDescent="0.55000000000000004">
      <c r="A3" s="19"/>
      <c r="B3" s="51"/>
      <c r="C3" s="19"/>
      <c r="D3" s="19"/>
      <c r="E3" s="19"/>
      <c r="F3" s="19"/>
      <c r="G3" s="79" t="s">
        <v>276</v>
      </c>
      <c r="H3" s="78">
        <f>detail!G1</f>
        <v>44721</v>
      </c>
      <c r="I3" s="51"/>
    </row>
    <row r="4" spans="1:9" s="52" customFormat="1" ht="18" customHeight="1" x14ac:dyDescent="0.55000000000000004">
      <c r="B4" s="76"/>
      <c r="C4" s="224" t="s">
        <v>277</v>
      </c>
      <c r="D4" s="224"/>
      <c r="E4" s="89"/>
      <c r="F4" s="89"/>
      <c r="G4" s="89"/>
      <c r="H4" s="89"/>
      <c r="I4" s="76"/>
    </row>
    <row r="5" spans="1:9" ht="18" customHeight="1" x14ac:dyDescent="0.55000000000000004">
      <c r="B5" s="51"/>
      <c r="C5" s="227" t="s">
        <v>280</v>
      </c>
      <c r="D5" s="227"/>
      <c r="E5" s="95" t="str">
        <f>abstract!F5</f>
        <v>car</v>
      </c>
      <c r="F5" s="93" t="str">
        <f>abstract!G5</f>
        <v>big</v>
      </c>
      <c r="G5" s="93" t="str">
        <f>abstract!H5</f>
        <v>gas combustion engine</v>
      </c>
      <c r="H5" s="94" t="str">
        <f>abstract!I5</f>
        <v>gas tank</v>
      </c>
      <c r="I5" s="51"/>
    </row>
    <row r="6" spans="1:9" ht="18" customHeight="1" x14ac:dyDescent="0.55000000000000004">
      <c r="B6" s="51"/>
      <c r="C6" s="228" t="s">
        <v>185</v>
      </c>
      <c r="D6" s="228"/>
      <c r="E6" s="96">
        <f>abstract!$F$7</f>
        <v>2020</v>
      </c>
      <c r="F6" s="89"/>
      <c r="G6" s="89"/>
      <c r="H6" s="89"/>
      <c r="I6" s="51"/>
    </row>
    <row r="7" spans="1:9" ht="18" customHeight="1" x14ac:dyDescent="0.55000000000000004">
      <c r="B7" s="51"/>
      <c r="C7" s="226" t="s">
        <v>274</v>
      </c>
      <c r="D7" s="71" t="s">
        <v>143</v>
      </c>
      <c r="E7" s="71" t="str">
        <f>G5</f>
        <v>gas combustion engine</v>
      </c>
      <c r="F7" s="84">
        <f>abstract!F10</f>
        <v>140</v>
      </c>
      <c r="G7" s="72" t="s">
        <v>36</v>
      </c>
      <c r="H7" s="72"/>
      <c r="I7" s="51"/>
    </row>
    <row r="8" spans="1:9" ht="18" customHeight="1" x14ac:dyDescent="0.55000000000000004">
      <c r="B8" s="51"/>
      <c r="C8" s="226"/>
      <c r="D8" s="71" t="s">
        <v>57</v>
      </c>
      <c r="E8" s="71" t="str">
        <f>IF($G$5="electric motor","LiFePO4","none")</f>
        <v>none</v>
      </c>
      <c r="F8" s="84">
        <f>detail!G45</f>
        <v>1E-4</v>
      </c>
      <c r="G8" s="72" t="s">
        <v>64</v>
      </c>
      <c r="H8" s="72"/>
      <c r="I8" s="51"/>
    </row>
    <row r="9" spans="1:9" ht="18" customHeight="1" x14ac:dyDescent="0.55000000000000004">
      <c r="B9" s="51"/>
      <c r="C9" s="226"/>
      <c r="D9" s="71" t="s">
        <v>272</v>
      </c>
      <c r="E9" s="71" t="str">
        <f>IF($H$5="H2-fuel cell","PEM-FC H2","none")</f>
        <v>none</v>
      </c>
      <c r="F9" s="84">
        <f>detail!F87</f>
        <v>0</v>
      </c>
      <c r="G9" s="72" t="s">
        <v>36</v>
      </c>
      <c r="H9" s="72"/>
      <c r="I9" s="51"/>
    </row>
    <row r="10" spans="1:9" ht="18" customHeight="1" x14ac:dyDescent="0.55000000000000004">
      <c r="B10" s="51"/>
      <c r="C10" s="226"/>
      <c r="D10" s="71" t="s">
        <v>82</v>
      </c>
      <c r="E10" s="71" t="str">
        <f>IF(data_overview!$G$5="gas combustion engine","CH4",IF(data_overview!$H$5="H2-fuel cell","H2","none"))</f>
        <v>CH4</v>
      </c>
      <c r="F10" s="84">
        <f>detail!F74</f>
        <v>20</v>
      </c>
      <c r="G10" s="72" t="s">
        <v>61</v>
      </c>
      <c r="H10" s="72"/>
      <c r="I10" s="51"/>
    </row>
    <row r="11" spans="1:9" ht="18" customHeight="1" x14ac:dyDescent="0.55000000000000004">
      <c r="B11" s="51"/>
      <c r="C11" s="226"/>
      <c r="D11" s="71" t="s">
        <v>27</v>
      </c>
      <c r="E11" s="71" t="s">
        <v>278</v>
      </c>
      <c r="F11" s="84">
        <f>detail!F22</f>
        <v>-8442.3958333333339</v>
      </c>
      <c r="G11" s="72" t="s">
        <v>38</v>
      </c>
      <c r="H11" s="72"/>
      <c r="I11" s="51"/>
    </row>
    <row r="12" spans="1:9" ht="18" customHeight="1" x14ac:dyDescent="0.55000000000000004">
      <c r="B12" s="51"/>
      <c r="C12" s="226"/>
      <c r="D12" s="71"/>
      <c r="E12" s="71" t="s">
        <v>273</v>
      </c>
      <c r="F12" s="85">
        <f>[1]Fahrwerk!$D$41</f>
        <v>4</v>
      </c>
      <c r="G12" s="72"/>
      <c r="H12" s="72"/>
      <c r="I12" s="51"/>
    </row>
    <row r="13" spans="1:9" ht="18" customHeight="1" x14ac:dyDescent="0.55000000000000004">
      <c r="B13" s="51"/>
      <c r="C13" s="225" t="s">
        <v>198</v>
      </c>
      <c r="D13" s="80"/>
      <c r="E13" s="80" t="s">
        <v>184</v>
      </c>
      <c r="F13" s="73" t="str">
        <f>abstract!B50</f>
        <v>WLTP</v>
      </c>
      <c r="G13" s="81" t="s">
        <v>199</v>
      </c>
      <c r="H13" s="80"/>
      <c r="I13" s="51"/>
    </row>
    <row r="14" spans="1:9" ht="18" customHeight="1" x14ac:dyDescent="0.55000000000000004">
      <c r="B14" s="51"/>
      <c r="C14" s="225"/>
      <c r="D14" s="80"/>
      <c r="E14" s="80" t="s">
        <v>288</v>
      </c>
      <c r="F14" s="99">
        <f>detail!F144</f>
        <v>0.03</v>
      </c>
      <c r="G14" s="81"/>
      <c r="H14" s="80"/>
      <c r="I14" s="51"/>
    </row>
    <row r="15" spans="1:9" ht="18" customHeight="1" x14ac:dyDescent="0.55000000000000004">
      <c r="B15" s="51"/>
      <c r="C15" s="225"/>
      <c r="D15" s="80"/>
      <c r="E15" s="80" t="s">
        <v>291</v>
      </c>
      <c r="F15" s="85" t="str">
        <f>detail!I123</f>
        <v>transition</v>
      </c>
      <c r="G15" s="81"/>
      <c r="H15" s="80"/>
      <c r="I15" s="51"/>
    </row>
    <row r="16" spans="1:9" ht="18" customHeight="1" x14ac:dyDescent="0.55000000000000004">
      <c r="B16" s="51"/>
      <c r="C16" s="225"/>
      <c r="D16" s="80"/>
      <c r="E16" s="80" t="s">
        <v>107</v>
      </c>
      <c r="F16" s="86">
        <f>detail!F142</f>
        <v>5400</v>
      </c>
      <c r="G16" s="80"/>
      <c r="H16" s="80"/>
      <c r="I16" s="51"/>
    </row>
    <row r="17" spans="2:9" ht="18" customHeight="1" x14ac:dyDescent="0.55000000000000004">
      <c r="B17" s="51"/>
      <c r="C17" s="225"/>
      <c r="D17" s="80"/>
      <c r="E17" s="80" t="s">
        <v>110</v>
      </c>
      <c r="F17" s="84">
        <f>detail!G142</f>
        <v>69.787166666666664</v>
      </c>
      <c r="G17" s="80"/>
      <c r="H17" s="80"/>
      <c r="I17" s="51"/>
    </row>
    <row r="18" spans="2:9" ht="18" customHeight="1" x14ac:dyDescent="0.55000000000000004">
      <c r="B18" s="51"/>
      <c r="C18" s="225"/>
      <c r="D18" s="80"/>
      <c r="E18" s="80" t="s">
        <v>109</v>
      </c>
      <c r="F18" s="84">
        <f>detail!H142</f>
        <v>131.30000000000001</v>
      </c>
      <c r="G18" s="80"/>
      <c r="H18" s="80"/>
      <c r="I18" s="51"/>
    </row>
    <row r="19" spans="2:9" ht="18" customHeight="1" x14ac:dyDescent="0.55000000000000004">
      <c r="B19" s="51"/>
      <c r="C19" s="225"/>
      <c r="D19" s="80"/>
      <c r="E19" s="80" t="s">
        <v>111</v>
      </c>
      <c r="F19" s="84">
        <f>detail!I142</f>
        <v>1.75</v>
      </c>
      <c r="G19" s="80"/>
      <c r="H19" s="80"/>
      <c r="I19" s="51"/>
    </row>
    <row r="20" spans="2:9" ht="18" customHeight="1" x14ac:dyDescent="0.55000000000000004">
      <c r="B20" s="51"/>
      <c r="C20" s="225"/>
      <c r="D20" s="80"/>
      <c r="E20" s="80" t="s">
        <v>112</v>
      </c>
      <c r="F20" s="84">
        <f>detail!J142</f>
        <v>-2.4999999943702278E-3</v>
      </c>
      <c r="G20" s="80"/>
      <c r="H20" s="80"/>
      <c r="I20" s="51"/>
    </row>
    <row r="21" spans="2:9" ht="18" customHeight="1" x14ac:dyDescent="0.55000000000000004">
      <c r="B21" s="51"/>
      <c r="C21" s="229" t="s">
        <v>144</v>
      </c>
      <c r="D21" s="230" t="s">
        <v>192</v>
      </c>
      <c r="E21" s="82" t="str">
        <f>abstract!E53</f>
        <v xml:space="preserve">energy type </v>
      </c>
      <c r="F21" s="90" t="str">
        <f>abstract!F53</f>
        <v>PtG CH4</v>
      </c>
      <c r="G21" s="82"/>
      <c r="H21" s="82"/>
      <c r="I21" s="51"/>
    </row>
    <row r="22" spans="2:9" ht="18" customHeight="1" x14ac:dyDescent="0.55000000000000004">
      <c r="B22" s="51"/>
      <c r="C22" s="229"/>
      <c r="D22" s="230"/>
      <c r="E22" s="82" t="str">
        <f>abstract!E56</f>
        <v>specific consumption</v>
      </c>
      <c r="F22" s="87">
        <f>abstract!F56</f>
        <v>5.2974122149416161</v>
      </c>
      <c r="G22" s="82" t="str">
        <f>abstract!G56</f>
        <v>kg/100km</v>
      </c>
      <c r="H22" s="82"/>
      <c r="I22" s="51"/>
    </row>
    <row r="23" spans="2:9" ht="18" customHeight="1" x14ac:dyDescent="0.55000000000000004">
      <c r="B23" s="51"/>
      <c r="C23" s="229"/>
      <c r="D23" s="230"/>
      <c r="E23" s="82" t="s">
        <v>293</v>
      </c>
      <c r="F23" s="88" t="str">
        <f>IF(G5="electric motor",detail!F200,"no")</f>
        <v>no</v>
      </c>
      <c r="G23" s="82"/>
      <c r="H23" s="82"/>
      <c r="I23" s="51"/>
    </row>
    <row r="24" spans="2:9" ht="18" customHeight="1" x14ac:dyDescent="0.55000000000000004">
      <c r="B24" s="51"/>
      <c r="C24" s="229"/>
      <c r="D24" s="83"/>
      <c r="E24" s="82" t="s">
        <v>73</v>
      </c>
      <c r="F24" s="86">
        <f>abstract!F58</f>
        <v>377.54283013107795</v>
      </c>
      <c r="G24" s="82" t="s">
        <v>74</v>
      </c>
      <c r="H24" s="82"/>
      <c r="I24" s="51"/>
    </row>
    <row r="25" spans="2:9" ht="18" customHeight="1" x14ac:dyDescent="0.55000000000000004">
      <c r="B25" s="51"/>
      <c r="C25" s="231" t="s">
        <v>279</v>
      </c>
      <c r="D25" s="44"/>
      <c r="E25" s="49" t="str">
        <f>abstract!E62</f>
        <v>selected scenario:</v>
      </c>
      <c r="F25" s="91" t="str">
        <f>abstract!F62</f>
        <v>electricity</v>
      </c>
      <c r="G25" s="46"/>
      <c r="H25" s="16"/>
      <c r="I25" s="51"/>
    </row>
    <row r="26" spans="2:9" ht="18" customHeight="1" x14ac:dyDescent="0.55000000000000004">
      <c r="B26" s="51"/>
      <c r="C26" s="231"/>
      <c r="D26" s="44"/>
      <c r="E26" s="223" t="str">
        <f>abstract!E63</f>
        <v xml:space="preserve">greenhouse gas-emission: </v>
      </c>
      <c r="F26" s="84">
        <f>abstract!F63</f>
        <v>11354.604478078767</v>
      </c>
      <c r="G26" s="47" t="s">
        <v>190</v>
      </c>
      <c r="H26" s="16"/>
      <c r="I26" s="51"/>
    </row>
    <row r="27" spans="2:9" ht="18" customHeight="1" x14ac:dyDescent="0.55000000000000004">
      <c r="B27" s="51"/>
      <c r="C27" s="231"/>
      <c r="D27" s="44"/>
      <c r="E27" s="223">
        <f>abstract!E64</f>
        <v>0</v>
      </c>
      <c r="F27" s="84">
        <f>abstract!F64</f>
        <v>162.70333100515779</v>
      </c>
      <c r="G27" s="47" t="str">
        <f>abstract!G64</f>
        <v>g/km</v>
      </c>
      <c r="H27" s="16"/>
      <c r="I27" s="51"/>
    </row>
    <row r="28" spans="2:9" ht="12.75" customHeight="1" x14ac:dyDescent="0.55000000000000004">
      <c r="B28" s="51"/>
      <c r="C28" s="51"/>
      <c r="D28" s="51"/>
      <c r="E28" s="51"/>
      <c r="F28" s="51"/>
      <c r="G28" s="51"/>
      <c r="H28" s="51"/>
      <c r="I28" s="51"/>
    </row>
  </sheetData>
  <mergeCells count="9">
    <mergeCell ref="E26:E27"/>
    <mergeCell ref="C4:D4"/>
    <mergeCell ref="C13:C20"/>
    <mergeCell ref="C7:C12"/>
    <mergeCell ref="C5:D5"/>
    <mergeCell ref="C6:D6"/>
    <mergeCell ref="C21:C24"/>
    <mergeCell ref="D21:D23"/>
    <mergeCell ref="C25:C27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5"/>
  <sheetViews>
    <sheetView workbookViewId="0">
      <selection activeCell="E30" sqref="E30"/>
    </sheetView>
  </sheetViews>
  <sheetFormatPr baseColWidth="10" defaultColWidth="11.41796875" defaultRowHeight="14.4" x14ac:dyDescent="0.55000000000000004"/>
  <cols>
    <col min="1" max="3" width="4.62890625" style="2" customWidth="1"/>
    <col min="4" max="4" width="7.62890625" style="2" customWidth="1"/>
    <col min="5" max="5" width="23.41796875" style="2" customWidth="1"/>
    <col min="6" max="6" width="13.3671875" style="2" customWidth="1"/>
    <col min="7" max="7" width="13.5234375" style="2" customWidth="1"/>
    <col min="8" max="8" width="12.62890625" style="2" customWidth="1"/>
    <col min="9" max="16384" width="11.41796875" style="2"/>
  </cols>
  <sheetData>
    <row r="1" spans="2:9" ht="15.6" x14ac:dyDescent="0.55000000000000004">
      <c r="B1" s="18" t="s">
        <v>149</v>
      </c>
      <c r="C1" s="19"/>
      <c r="D1" s="19"/>
      <c r="E1" s="19"/>
      <c r="F1" s="19"/>
      <c r="G1" s="19"/>
      <c r="H1" s="19"/>
      <c r="I1" s="19"/>
    </row>
    <row r="2" spans="2:9" ht="15.6" x14ac:dyDescent="0.55000000000000004">
      <c r="B2" s="18" t="s">
        <v>23</v>
      </c>
      <c r="C2" s="19"/>
      <c r="D2" s="19"/>
      <c r="E2" s="19"/>
      <c r="F2" s="19"/>
      <c r="G2" s="19"/>
      <c r="H2" s="19"/>
      <c r="I2" s="19"/>
    </row>
    <row r="4" spans="2:9" s="1" customFormat="1" ht="18.3" x14ac:dyDescent="0.55000000000000004">
      <c r="B4" s="24" t="s">
        <v>0</v>
      </c>
      <c r="C4" s="24" t="s">
        <v>1</v>
      </c>
      <c r="D4" s="24"/>
      <c r="E4" s="24"/>
      <c r="F4" s="24"/>
      <c r="G4" s="24"/>
      <c r="H4" s="24"/>
      <c r="I4" s="24"/>
    </row>
    <row r="5" spans="2:9" x14ac:dyDescent="0.55000000000000004">
      <c r="B5" s="25"/>
      <c r="C5" s="65" t="s">
        <v>269</v>
      </c>
      <c r="D5" s="25" t="s">
        <v>268</v>
      </c>
      <c r="E5" s="25"/>
      <c r="F5" s="26" t="str">
        <f>detail!F5</f>
        <v>car</v>
      </c>
      <c r="G5" s="26" t="str">
        <f>detail!G5</f>
        <v>big</v>
      </c>
      <c r="H5" s="26" t="str">
        <f>detail!H5</f>
        <v>gas combustion engine</v>
      </c>
      <c r="I5" s="26" t="str">
        <f>detail!I5</f>
        <v>gas tank</v>
      </c>
    </row>
    <row r="6" spans="2:9" ht="7.2" customHeight="1" x14ac:dyDescent="0.55000000000000004">
      <c r="B6" s="25"/>
      <c r="C6" s="66"/>
      <c r="D6" s="25"/>
      <c r="E6" s="25"/>
      <c r="F6" s="25"/>
      <c r="G6" s="25"/>
      <c r="H6" s="25"/>
      <c r="I6" s="25"/>
    </row>
    <row r="7" spans="2:9" x14ac:dyDescent="0.55000000000000004">
      <c r="B7" s="25"/>
      <c r="C7" s="65" t="s">
        <v>269</v>
      </c>
      <c r="D7" s="25" t="s">
        <v>185</v>
      </c>
      <c r="E7" s="25"/>
      <c r="F7" s="26">
        <f>[1]ref_year!$C$5</f>
        <v>2020</v>
      </c>
      <c r="G7" s="25"/>
      <c r="H7" s="25"/>
      <c r="I7" s="25"/>
    </row>
    <row r="8" spans="2:9" ht="7.2" customHeight="1" x14ac:dyDescent="0.55000000000000004">
      <c r="B8" s="25"/>
      <c r="C8" s="66"/>
      <c r="D8" s="25"/>
      <c r="E8" s="25"/>
      <c r="F8" s="64"/>
      <c r="G8" s="25"/>
      <c r="H8" s="25"/>
      <c r="I8" s="25"/>
    </row>
    <row r="9" spans="2:9" x14ac:dyDescent="0.55000000000000004">
      <c r="B9" s="25"/>
      <c r="C9" s="65" t="s">
        <v>269</v>
      </c>
      <c r="D9" s="25" t="str">
        <f>IF(H5="electric motor",H5,"combustion engine")</f>
        <v>combustion engine</v>
      </c>
      <c r="E9" s="25"/>
      <c r="F9" s="64"/>
      <c r="G9" s="25"/>
      <c r="H9" s="25"/>
      <c r="I9" s="25"/>
    </row>
    <row r="10" spans="2:9" x14ac:dyDescent="0.55000000000000004">
      <c r="B10" s="25"/>
      <c r="C10" s="66"/>
      <c r="D10" s="25"/>
      <c r="E10" s="25" t="s">
        <v>41</v>
      </c>
      <c r="F10" s="48">
        <f>IF($H$5="electric motor",detail!G25,detail!G95)</f>
        <v>140</v>
      </c>
      <c r="G10" s="25" t="s">
        <v>36</v>
      </c>
      <c r="H10" s="25"/>
      <c r="I10" s="25"/>
    </row>
    <row r="11" spans="2:9" x14ac:dyDescent="0.55000000000000004">
      <c r="B11" s="25"/>
      <c r="C11" s="66"/>
      <c r="D11" s="25"/>
      <c r="E11" s="25" t="s">
        <v>178</v>
      </c>
      <c r="F11" s="48">
        <f>IF($H$5="electric motor",detail!G30,detail!G100)</f>
        <v>206.00014665248534</v>
      </c>
      <c r="G11" s="25" t="s">
        <v>38</v>
      </c>
      <c r="H11" s="25"/>
      <c r="I11" s="25"/>
    </row>
    <row r="12" spans="2:9" x14ac:dyDescent="0.55000000000000004">
      <c r="B12" s="25"/>
      <c r="C12" s="66"/>
      <c r="D12" s="25"/>
      <c r="E12" s="25" t="s">
        <v>266</v>
      </c>
      <c r="F12" s="48">
        <f>IF($H$5="electric motor",detail!G27,detail!G97)</f>
        <v>6490</v>
      </c>
      <c r="G12" s="25" t="s">
        <v>40</v>
      </c>
      <c r="H12" s="25"/>
      <c r="I12" s="25"/>
    </row>
    <row r="13" spans="2:9" x14ac:dyDescent="0.55000000000000004">
      <c r="B13" s="25"/>
      <c r="C13" s="65" t="s">
        <v>269</v>
      </c>
      <c r="D13" s="25" t="s">
        <v>57</v>
      </c>
      <c r="E13" s="25"/>
      <c r="F13" s="64"/>
      <c r="G13" s="25"/>
      <c r="H13" s="25"/>
      <c r="I13" s="25"/>
    </row>
    <row r="14" spans="2:9" x14ac:dyDescent="0.55000000000000004">
      <c r="B14" s="25"/>
      <c r="C14" s="66"/>
      <c r="D14" s="25"/>
      <c r="E14" s="25" t="s">
        <v>63</v>
      </c>
      <c r="F14" s="48">
        <f>detail!G45</f>
        <v>1E-4</v>
      </c>
      <c r="G14" s="25" t="s">
        <v>64</v>
      </c>
      <c r="H14" s="25"/>
      <c r="I14" s="25"/>
    </row>
    <row r="15" spans="2:9" x14ac:dyDescent="0.55000000000000004">
      <c r="B15" s="25"/>
      <c r="C15" s="66"/>
      <c r="D15" s="25"/>
      <c r="E15" s="25" t="s">
        <v>97</v>
      </c>
      <c r="F15" s="48">
        <f>detail!G50</f>
        <v>1E-4</v>
      </c>
      <c r="G15" s="25" t="s">
        <v>36</v>
      </c>
      <c r="H15" s="25"/>
      <c r="I15" s="25"/>
    </row>
    <row r="16" spans="2:9" x14ac:dyDescent="0.55000000000000004">
      <c r="B16" s="25"/>
      <c r="C16" s="66"/>
      <c r="D16" s="25"/>
      <c r="E16" s="25" t="s">
        <v>69</v>
      </c>
      <c r="F16" s="48">
        <f>detail!G52</f>
        <v>1E-4</v>
      </c>
      <c r="G16" s="25" t="s">
        <v>61</v>
      </c>
      <c r="H16" s="25"/>
      <c r="I16" s="25"/>
    </row>
    <row r="17" spans="2:9" x14ac:dyDescent="0.55000000000000004">
      <c r="B17" s="25"/>
      <c r="C17" s="65" t="s">
        <v>269</v>
      </c>
      <c r="D17" s="25" t="s">
        <v>84</v>
      </c>
      <c r="E17" s="25"/>
      <c r="F17" s="64"/>
      <c r="G17" s="25"/>
      <c r="H17" s="25"/>
      <c r="I17" s="25"/>
    </row>
    <row r="18" spans="2:9" x14ac:dyDescent="0.55000000000000004">
      <c r="B18" s="25"/>
      <c r="C18" s="66"/>
      <c r="D18" s="25"/>
      <c r="E18" s="25" t="s">
        <v>97</v>
      </c>
      <c r="F18" s="48">
        <f>detail!F87</f>
        <v>0</v>
      </c>
      <c r="G18" s="25" t="s">
        <v>36</v>
      </c>
      <c r="H18" s="25"/>
      <c r="I18" s="25"/>
    </row>
    <row r="19" spans="2:9" x14ac:dyDescent="0.55000000000000004">
      <c r="B19" s="25"/>
      <c r="C19" s="66"/>
      <c r="D19" s="25"/>
      <c r="E19" s="25" t="s">
        <v>31</v>
      </c>
      <c r="F19" s="63">
        <f>detail!G209</f>
        <v>0.62713144444920599</v>
      </c>
      <c r="G19" s="25"/>
      <c r="H19" s="25"/>
      <c r="I19" s="25"/>
    </row>
    <row r="20" spans="2:9" x14ac:dyDescent="0.55000000000000004">
      <c r="B20" s="25"/>
      <c r="C20" s="65" t="s">
        <v>269</v>
      </c>
      <c r="D20" s="25" t="s">
        <v>82</v>
      </c>
      <c r="E20" s="25"/>
      <c r="F20" s="64"/>
      <c r="G20" s="25"/>
      <c r="H20" s="25"/>
      <c r="I20" s="25"/>
    </row>
    <row r="21" spans="2:9" x14ac:dyDescent="0.55000000000000004">
      <c r="B21" s="25"/>
      <c r="C21" s="66"/>
      <c r="D21" s="25"/>
      <c r="E21" s="25" t="s">
        <v>83</v>
      </c>
      <c r="F21" s="63" t="str">
        <f>detail!F69</f>
        <v>PtG CH4</v>
      </c>
      <c r="G21" s="25"/>
      <c r="H21" s="25"/>
      <c r="I21" s="25"/>
    </row>
    <row r="22" spans="2:9" x14ac:dyDescent="0.55000000000000004">
      <c r="B22" s="25"/>
      <c r="C22" s="66"/>
      <c r="D22" s="25"/>
      <c r="E22" s="25" t="s">
        <v>267</v>
      </c>
      <c r="F22" s="48">
        <f>detail!F74</f>
        <v>20</v>
      </c>
      <c r="G22" s="25" t="s">
        <v>61</v>
      </c>
      <c r="H22" s="25"/>
      <c r="I22" s="25"/>
    </row>
    <row r="23" spans="2:9" x14ac:dyDescent="0.55000000000000004">
      <c r="B23" s="25"/>
      <c r="C23" s="65" t="s">
        <v>269</v>
      </c>
      <c r="D23" s="25" t="s">
        <v>69</v>
      </c>
      <c r="E23" s="25"/>
      <c r="F23" s="64"/>
      <c r="G23" s="25"/>
      <c r="H23" s="25"/>
      <c r="I23" s="25"/>
    </row>
    <row r="24" spans="2:9" x14ac:dyDescent="0.55000000000000004">
      <c r="B24" s="25"/>
      <c r="C24" s="66"/>
      <c r="D24" s="25"/>
      <c r="E24" s="25" t="s">
        <v>81</v>
      </c>
      <c r="F24" s="48">
        <f>detail!F67</f>
        <v>1688.4791666666667</v>
      </c>
      <c r="G24" s="25" t="s">
        <v>61</v>
      </c>
      <c r="H24" s="25"/>
      <c r="I24" s="25"/>
    </row>
    <row r="25" spans="2:9" x14ac:dyDescent="0.55000000000000004">
      <c r="B25" s="25"/>
      <c r="C25" s="66"/>
      <c r="D25" s="25"/>
      <c r="E25" s="25"/>
      <c r="F25" s="25"/>
      <c r="G25" s="25"/>
      <c r="H25" s="25"/>
      <c r="I25" s="25"/>
    </row>
    <row r="27" spans="2:9" s="1" customFormat="1" ht="18.3" x14ac:dyDescent="0.55000000000000004">
      <c r="B27" s="27" t="s">
        <v>2</v>
      </c>
      <c r="C27" s="27" t="s">
        <v>161</v>
      </c>
      <c r="D27" s="27"/>
      <c r="E27" s="27"/>
      <c r="F27" s="27"/>
      <c r="G27" s="27"/>
    </row>
    <row r="28" spans="2:9" x14ac:dyDescent="0.55000000000000004">
      <c r="B28" s="11"/>
      <c r="C28" s="12" t="s">
        <v>11</v>
      </c>
      <c r="D28" s="11" t="s">
        <v>165</v>
      </c>
      <c r="E28" s="11"/>
      <c r="F28" s="11"/>
      <c r="G28" s="11"/>
    </row>
    <row r="29" spans="2:9" x14ac:dyDescent="0.55000000000000004">
      <c r="B29" s="11"/>
      <c r="C29" s="11"/>
      <c r="D29" s="11"/>
      <c r="E29" s="11" t="s">
        <v>166</v>
      </c>
      <c r="F29" s="26" t="str">
        <f>detail!F117</f>
        <v>Germany</v>
      </c>
      <c r="G29" s="11"/>
    </row>
    <row r="30" spans="2:9" x14ac:dyDescent="0.55000000000000004">
      <c r="B30" s="11"/>
      <c r="C30" s="11"/>
      <c r="D30" s="11"/>
      <c r="E30" s="11" t="s">
        <v>167</v>
      </c>
      <c r="F30" s="26" t="str">
        <f>detail!F118</f>
        <v>N-Bavaria</v>
      </c>
      <c r="G30" s="11"/>
    </row>
    <row r="31" spans="2:9" x14ac:dyDescent="0.55000000000000004">
      <c r="B31" s="11"/>
      <c r="C31" s="12" t="s">
        <v>13</v>
      </c>
      <c r="D31" s="11" t="s">
        <v>170</v>
      </c>
      <c r="E31" s="11"/>
      <c r="F31" s="11"/>
      <c r="G31" s="11"/>
    </row>
    <row r="32" spans="2:9" x14ac:dyDescent="0.55000000000000004">
      <c r="B32" s="11"/>
      <c r="C32" s="11"/>
      <c r="D32" s="11"/>
      <c r="E32" s="11" t="s">
        <v>171</v>
      </c>
      <c r="F32" s="26" t="str">
        <f>detail!F123</f>
        <v>Okt</v>
      </c>
      <c r="G32" s="11"/>
    </row>
    <row r="33" spans="2:14" x14ac:dyDescent="0.55000000000000004">
      <c r="B33" s="11"/>
      <c r="C33" s="11"/>
      <c r="D33" s="11"/>
      <c r="E33" s="11" t="s">
        <v>172</v>
      </c>
      <c r="F33" s="28">
        <f>detail!F124</f>
        <v>0.43750000000000022</v>
      </c>
      <c r="G33" s="11"/>
    </row>
    <row r="34" spans="2:14" x14ac:dyDescent="0.55000000000000004">
      <c r="B34" s="11"/>
      <c r="C34" s="12" t="s">
        <v>14</v>
      </c>
      <c r="D34" s="11" t="s">
        <v>174</v>
      </c>
      <c r="E34" s="11"/>
      <c r="F34" s="11"/>
      <c r="G34" s="11"/>
    </row>
    <row r="35" spans="2:14" x14ac:dyDescent="0.55000000000000004">
      <c r="B35" s="11"/>
      <c r="C35" s="11"/>
      <c r="D35" s="11"/>
      <c r="E35" s="11" t="s">
        <v>175</v>
      </c>
      <c r="F35" s="29">
        <f>detail!F127</f>
        <v>11.862906294191426</v>
      </c>
      <c r="G35" s="11" t="s">
        <v>75</v>
      </c>
    </row>
    <row r="36" spans="2:14" x14ac:dyDescent="0.55000000000000004">
      <c r="B36" s="11"/>
      <c r="C36" s="12" t="s">
        <v>15</v>
      </c>
      <c r="D36" s="11" t="s">
        <v>177</v>
      </c>
      <c r="E36" s="11"/>
      <c r="F36" s="26" t="str">
        <f>detail!F129</f>
        <v>Asphalt</v>
      </c>
      <c r="G36" s="11"/>
    </row>
    <row r="37" spans="2:14" x14ac:dyDescent="0.55000000000000004">
      <c r="B37" s="11"/>
      <c r="C37" s="12"/>
      <c r="D37" s="11"/>
      <c r="E37" s="11"/>
      <c r="F37" s="11"/>
      <c r="G37" s="11"/>
    </row>
    <row r="39" spans="2:14" s="6" customFormat="1" ht="33.75" customHeight="1" x14ac:dyDescent="0.55000000000000004">
      <c r="B39" s="23" t="s">
        <v>4</v>
      </c>
      <c r="C39" s="232" t="s">
        <v>3</v>
      </c>
      <c r="D39" s="232"/>
      <c r="E39" s="232"/>
      <c r="F39" s="13" t="s">
        <v>107</v>
      </c>
      <c r="G39" s="13" t="s">
        <v>110</v>
      </c>
      <c r="H39" s="13" t="s">
        <v>109</v>
      </c>
      <c r="I39" s="13" t="s">
        <v>111</v>
      </c>
      <c r="J39" s="13" t="s">
        <v>112</v>
      </c>
      <c r="L39" s="2"/>
      <c r="M39" s="2"/>
      <c r="N39" s="41"/>
    </row>
    <row r="40" spans="2:14" ht="21.75" customHeight="1" x14ac:dyDescent="0.55000000000000004">
      <c r="B40" s="31">
        <v>1</v>
      </c>
      <c r="C40" s="32"/>
      <c r="D40" s="31"/>
      <c r="E40" s="31" t="str">
        <f>detail!E132</f>
        <v>WLTP_3_low_medium</v>
      </c>
      <c r="F40" s="33">
        <f>detail!F132</f>
        <v>1022</v>
      </c>
      <c r="G40" s="34">
        <f>detail!G132</f>
        <v>7.8504166666666713</v>
      </c>
      <c r="H40" s="34">
        <f>detail!H132</f>
        <v>76.599999999999994</v>
      </c>
      <c r="I40" s="34">
        <f>detail!I132</f>
        <v>1.6111111111111112</v>
      </c>
      <c r="J40" s="33">
        <f>detail!J132</f>
        <v>118.26666666666688</v>
      </c>
      <c r="N40" s="43"/>
    </row>
    <row r="41" spans="2:14" ht="21.75" customHeight="1" x14ac:dyDescent="0.55000000000000004">
      <c r="B41" s="35">
        <v>2</v>
      </c>
      <c r="C41" s="36"/>
      <c r="D41" s="35"/>
      <c r="E41" s="35" t="str">
        <f>detail!E133</f>
        <v>WLTP_3_high_extra_high</v>
      </c>
      <c r="F41" s="37">
        <f>detail!F133</f>
        <v>778</v>
      </c>
      <c r="G41" s="38">
        <f>detail!G133</f>
        <v>15.411972222222216</v>
      </c>
      <c r="H41" s="38">
        <f>detail!H133</f>
        <v>131.30000000000001</v>
      </c>
      <c r="I41" s="38">
        <f>detail!I133</f>
        <v>1.75</v>
      </c>
      <c r="J41" s="37">
        <f>detail!J133</f>
        <v>-118.26749999999834</v>
      </c>
      <c r="N41" s="42"/>
    </row>
    <row r="42" spans="2:14" ht="21.75" customHeight="1" x14ac:dyDescent="0.55000000000000004">
      <c r="B42" s="35">
        <v>3</v>
      </c>
      <c r="C42" s="36"/>
      <c r="D42" s="35"/>
      <c r="E42" s="35" t="str">
        <f>detail!E134</f>
        <v>WLTP_3_low_medium</v>
      </c>
      <c r="F42" s="37">
        <f>detail!F134</f>
        <v>1022</v>
      </c>
      <c r="G42" s="38">
        <f>detail!G134</f>
        <v>7.8504166666666713</v>
      </c>
      <c r="H42" s="38">
        <f>detail!H134</f>
        <v>76.599999999999994</v>
      </c>
      <c r="I42" s="38">
        <f>detail!I134</f>
        <v>1.6111111111111112</v>
      </c>
      <c r="J42" s="37">
        <f>detail!J134</f>
        <v>118.26666666666688</v>
      </c>
      <c r="N42" s="42"/>
    </row>
    <row r="43" spans="2:14" ht="21.75" customHeight="1" x14ac:dyDescent="0.55000000000000004">
      <c r="B43" s="35">
        <v>4</v>
      </c>
      <c r="C43" s="36"/>
      <c r="D43" s="35"/>
      <c r="E43" s="35" t="str">
        <f>detail!E135</f>
        <v>WLTP_3_high_extra_high</v>
      </c>
      <c r="F43" s="37">
        <f>detail!F135</f>
        <v>778</v>
      </c>
      <c r="G43" s="38">
        <f>detail!G135</f>
        <v>15.411972222222216</v>
      </c>
      <c r="H43" s="38">
        <f>detail!H135</f>
        <v>131.30000000000001</v>
      </c>
      <c r="I43" s="38">
        <f>detail!I135</f>
        <v>1.75</v>
      </c>
      <c r="J43" s="37">
        <f>detail!J135</f>
        <v>-118.26749999999834</v>
      </c>
      <c r="N43" s="42"/>
    </row>
    <row r="44" spans="2:14" ht="21.75" customHeight="1" x14ac:dyDescent="0.55000000000000004">
      <c r="B44" s="35">
        <v>5</v>
      </c>
      <c r="C44" s="36"/>
      <c r="D44" s="35"/>
      <c r="E44" s="35" t="str">
        <f>detail!E136</f>
        <v>WLTP_3_low_medium</v>
      </c>
      <c r="F44" s="37">
        <f>detail!F136</f>
        <v>1022</v>
      </c>
      <c r="G44" s="38">
        <f>detail!G136</f>
        <v>7.8504166666666713</v>
      </c>
      <c r="H44" s="38">
        <f>detail!H136</f>
        <v>76.599999999999994</v>
      </c>
      <c r="I44" s="38">
        <f>detail!I136</f>
        <v>1.6111111111111112</v>
      </c>
      <c r="J44" s="37">
        <f>detail!J136</f>
        <v>118.26666666666688</v>
      </c>
      <c r="N44" s="42"/>
    </row>
    <row r="45" spans="2:14" ht="21.75" customHeight="1" x14ac:dyDescent="0.55000000000000004">
      <c r="B45" s="35">
        <v>6</v>
      </c>
      <c r="C45" s="36"/>
      <c r="D45" s="35"/>
      <c r="E45" s="35" t="str">
        <f>detail!E137</f>
        <v>WLTP_3_high_extra_high</v>
      </c>
      <c r="F45" s="37">
        <f>detail!F137</f>
        <v>778</v>
      </c>
      <c r="G45" s="38">
        <f>detail!G137</f>
        <v>15.411972222222216</v>
      </c>
      <c r="H45" s="38">
        <f>detail!H137</f>
        <v>131.30000000000001</v>
      </c>
      <c r="I45" s="38">
        <f>detail!I137</f>
        <v>1.75</v>
      </c>
      <c r="J45" s="37">
        <f>detail!J137</f>
        <v>-118.26749999999834</v>
      </c>
      <c r="N45" s="42"/>
    </row>
    <row r="46" spans="2:14" ht="21.75" customHeight="1" x14ac:dyDescent="0.55000000000000004">
      <c r="B46" s="35">
        <v>7</v>
      </c>
      <c r="C46" s="36"/>
      <c r="D46" s="35"/>
      <c r="E46" s="35" t="str">
        <f>detail!E138</f>
        <v>no profile</v>
      </c>
      <c r="F46" s="37">
        <f>detail!F138</f>
        <v>0</v>
      </c>
      <c r="G46" s="38">
        <f>detail!G138</f>
        <v>0</v>
      </c>
      <c r="H46" s="38">
        <f>detail!H138</f>
        <v>0</v>
      </c>
      <c r="I46" s="38">
        <f>detail!I138</f>
        <v>0</v>
      </c>
      <c r="J46" s="37">
        <f>detail!J138</f>
        <v>0</v>
      </c>
      <c r="N46" s="42"/>
    </row>
    <row r="47" spans="2:14" ht="21.75" customHeight="1" x14ac:dyDescent="0.55000000000000004">
      <c r="B47" s="35">
        <v>8</v>
      </c>
      <c r="C47" s="36"/>
      <c r="D47" s="35"/>
      <c r="E47" s="35" t="str">
        <f>detail!E139</f>
        <v>no profile</v>
      </c>
      <c r="F47" s="37">
        <f>detail!F139</f>
        <v>0</v>
      </c>
      <c r="G47" s="38">
        <f>detail!G139</f>
        <v>0</v>
      </c>
      <c r="H47" s="38">
        <f>detail!H139</f>
        <v>0</v>
      </c>
      <c r="I47" s="38">
        <f>detail!I139</f>
        <v>0</v>
      </c>
      <c r="J47" s="37">
        <f>detail!J139</f>
        <v>0</v>
      </c>
      <c r="L47" s="42"/>
      <c r="M47" s="42"/>
      <c r="N47" s="42"/>
    </row>
    <row r="48" spans="2:14" ht="21.75" customHeight="1" x14ac:dyDescent="0.55000000000000004">
      <c r="B48" s="35">
        <v>9</v>
      </c>
      <c r="C48" s="36"/>
      <c r="D48" s="35"/>
      <c r="E48" s="35" t="str">
        <f>detail!E140</f>
        <v>no profile</v>
      </c>
      <c r="F48" s="37">
        <f>detail!F140</f>
        <v>0</v>
      </c>
      <c r="G48" s="38">
        <f>detail!G140</f>
        <v>0</v>
      </c>
      <c r="H48" s="38">
        <f>detail!H140</f>
        <v>0</v>
      </c>
      <c r="I48" s="38">
        <f>detail!I140</f>
        <v>0</v>
      </c>
      <c r="J48" s="37">
        <f>detail!J140</f>
        <v>0</v>
      </c>
      <c r="L48" s="42"/>
      <c r="M48" s="42"/>
      <c r="N48" s="42"/>
    </row>
    <row r="49" spans="2:14" ht="21.75" customHeight="1" x14ac:dyDescent="0.55000000000000004">
      <c r="B49" s="35">
        <v>10</v>
      </c>
      <c r="C49" s="36"/>
      <c r="D49" s="35"/>
      <c r="E49" s="35" t="str">
        <f>detail!E141</f>
        <v>no profile</v>
      </c>
      <c r="F49" s="37">
        <f>detail!F141</f>
        <v>0</v>
      </c>
      <c r="G49" s="38">
        <f>detail!G141</f>
        <v>0</v>
      </c>
      <c r="H49" s="38">
        <f>detail!H141</f>
        <v>0</v>
      </c>
      <c r="I49" s="38">
        <f>detail!I141</f>
        <v>0</v>
      </c>
      <c r="J49" s="37">
        <f>detail!J141</f>
        <v>0</v>
      </c>
      <c r="L49" s="42"/>
      <c r="M49" s="42"/>
      <c r="N49" s="42"/>
    </row>
    <row r="50" spans="2:14" s="30" customFormat="1" ht="21.75" customHeight="1" x14ac:dyDescent="0.55000000000000004">
      <c r="B50" s="234" t="str">
        <f>detail!E142</f>
        <v>WLTP</v>
      </c>
      <c r="C50" s="234"/>
      <c r="D50" s="234"/>
      <c r="E50" s="74" t="s">
        <v>81</v>
      </c>
      <c r="F50" s="39">
        <f>detail!F142</f>
        <v>5400</v>
      </c>
      <c r="G50" s="40">
        <f>detail!G142</f>
        <v>69.787166666666664</v>
      </c>
      <c r="H50" s="40">
        <f>detail!H142</f>
        <v>131.30000000000001</v>
      </c>
      <c r="I50" s="40">
        <f>detail!I142</f>
        <v>1.75</v>
      </c>
      <c r="J50" s="39">
        <f>detail!J142</f>
        <v>-2.4999999943702278E-3</v>
      </c>
      <c r="L50" s="42"/>
      <c r="M50" s="42"/>
      <c r="N50" s="42"/>
    </row>
    <row r="51" spans="2:14" ht="12.75" customHeight="1" x14ac:dyDescent="0.55000000000000004">
      <c r="C51" s="3"/>
      <c r="F51" s="7"/>
      <c r="G51" s="7"/>
      <c r="H51" s="7"/>
      <c r="I51" s="7"/>
      <c r="J51" s="7"/>
      <c r="L51" s="8"/>
      <c r="M51" s="8"/>
      <c r="N51" s="8"/>
    </row>
    <row r="52" spans="2:14" s="1" customFormat="1" ht="18.3" x14ac:dyDescent="0.55000000000000004">
      <c r="B52" s="22" t="s">
        <v>114</v>
      </c>
      <c r="C52" s="22" t="s">
        <v>192</v>
      </c>
      <c r="D52" s="22"/>
      <c r="E52" s="22"/>
      <c r="F52" s="22"/>
      <c r="G52" s="22"/>
    </row>
    <row r="53" spans="2:14" x14ac:dyDescent="0.55000000000000004">
      <c r="B53" s="14"/>
      <c r="C53" s="15"/>
      <c r="D53" s="14"/>
      <c r="E53" s="14" t="s">
        <v>281</v>
      </c>
      <c r="F53" s="29" t="str">
        <f>detail!F69</f>
        <v>PtG CH4</v>
      </c>
      <c r="G53" s="14"/>
    </row>
    <row r="54" spans="2:14" x14ac:dyDescent="0.55000000000000004">
      <c r="B54" s="14"/>
      <c r="C54" s="15"/>
      <c r="D54" s="14"/>
      <c r="E54" s="14" t="s">
        <v>270</v>
      </c>
      <c r="F54" s="29">
        <f>[2]energy_consumption!$D$18</f>
        <v>69.051754001072197</v>
      </c>
      <c r="G54" s="14" t="s">
        <v>64</v>
      </c>
    </row>
    <row r="55" spans="2:14" x14ac:dyDescent="0.55000000000000004">
      <c r="B55" s="14"/>
      <c r="C55" s="15"/>
      <c r="D55" s="14"/>
      <c r="E55" s="14" t="s">
        <v>271</v>
      </c>
      <c r="F55" s="29" t="e">
        <f>detail!#REF!</f>
        <v>#REF!</v>
      </c>
      <c r="G55" s="67" t="e">
        <f>detail!#REF!</f>
        <v>#REF!</v>
      </c>
    </row>
    <row r="56" spans="2:14" x14ac:dyDescent="0.55000000000000004">
      <c r="B56" s="14"/>
      <c r="C56" s="15"/>
      <c r="D56" s="14"/>
      <c r="E56" s="14" t="s">
        <v>193</v>
      </c>
      <c r="F56" s="29">
        <f>detail!I261</f>
        <v>5.2974122149416161</v>
      </c>
      <c r="G56" s="14" t="str">
        <f>detail!J261</f>
        <v>kg/100km</v>
      </c>
    </row>
    <row r="57" spans="2:14" x14ac:dyDescent="0.55000000000000004">
      <c r="B57" s="14"/>
      <c r="C57" s="15" t="s">
        <v>122</v>
      </c>
      <c r="D57" s="14" t="s">
        <v>195</v>
      </c>
      <c r="E57" s="14"/>
      <c r="F57" s="68"/>
      <c r="G57" s="14"/>
    </row>
    <row r="58" spans="2:14" x14ac:dyDescent="0.55000000000000004">
      <c r="B58" s="14"/>
      <c r="C58" s="15"/>
      <c r="D58" s="14"/>
      <c r="E58" s="14"/>
      <c r="F58" s="69">
        <f>IF(F53="electricity",detail!G45/abstract!F56*100,detail!F74/abstract!F56*100)</f>
        <v>377.54283013107795</v>
      </c>
      <c r="G58" s="14" t="s">
        <v>74</v>
      </c>
    </row>
    <row r="59" spans="2:14" x14ac:dyDescent="0.55000000000000004">
      <c r="B59" s="14"/>
      <c r="C59" s="15"/>
      <c r="D59" s="14"/>
      <c r="E59" s="14"/>
      <c r="F59" s="68"/>
      <c r="G59" s="14"/>
    </row>
    <row r="60" spans="2:14" ht="11.5" customHeight="1" x14ac:dyDescent="0.55000000000000004">
      <c r="C60" s="9"/>
      <c r="F60" s="4"/>
    </row>
    <row r="61" spans="2:14" s="1" customFormat="1" ht="18.3" x14ac:dyDescent="0.55000000000000004">
      <c r="B61" s="21" t="s">
        <v>156</v>
      </c>
      <c r="C61" s="21" t="s">
        <v>183</v>
      </c>
      <c r="D61" s="21"/>
      <c r="E61" s="21"/>
      <c r="F61" s="70"/>
      <c r="G61" s="21"/>
    </row>
    <row r="62" spans="2:14" s="6" customFormat="1" ht="18" customHeight="1" x14ac:dyDescent="0.55000000000000004">
      <c r="B62" s="20"/>
      <c r="C62" s="17"/>
      <c r="D62" s="44"/>
      <c r="E62" s="49" t="s">
        <v>191</v>
      </c>
      <c r="F62" s="26" t="str">
        <f>IF(abstract!$F$53=detail!$E$250,detail!$E$256,IF(abstract!$F$53=detail!$G$250,detail!$G$256,IF(abstract!F53=detail!$I$250,detail!$I$256,"???")))</f>
        <v>electricity</v>
      </c>
      <c r="G62" s="46"/>
    </row>
    <row r="63" spans="2:14" s="6" customFormat="1" ht="18" customHeight="1" x14ac:dyDescent="0.55000000000000004">
      <c r="B63" s="20"/>
      <c r="C63" s="17"/>
      <c r="D63" s="44"/>
      <c r="E63" s="233" t="s">
        <v>189</v>
      </c>
      <c r="F63" s="48">
        <f>detail!F264</f>
        <v>11354.604478078767</v>
      </c>
      <c r="G63" s="47" t="s">
        <v>190</v>
      </c>
    </row>
    <row r="64" spans="2:14" s="6" customFormat="1" ht="18" customHeight="1" x14ac:dyDescent="0.55000000000000004">
      <c r="B64" s="20"/>
      <c r="C64" s="17"/>
      <c r="D64" s="44"/>
      <c r="E64" s="233"/>
      <c r="F64" s="48">
        <f>detail!F265</f>
        <v>162.70333100515779</v>
      </c>
      <c r="G64" s="47" t="s">
        <v>182</v>
      </c>
    </row>
    <row r="65" spans="2:7" ht="6" customHeight="1" x14ac:dyDescent="0.55000000000000004">
      <c r="B65" s="16"/>
      <c r="C65" s="17"/>
      <c r="D65" s="16"/>
      <c r="E65" s="46"/>
      <c r="F65" s="46"/>
      <c r="G65" s="46"/>
    </row>
  </sheetData>
  <mergeCells count="3">
    <mergeCell ref="C39:E39"/>
    <mergeCell ref="E63:E64"/>
    <mergeCell ref="B50:D50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77FA-3CF2-4B43-8E70-0BB6744E5A38}">
  <dimension ref="B1:P276"/>
  <sheetViews>
    <sheetView topLeftCell="A81" workbookViewId="0">
      <selection activeCell="M245" sqref="M245"/>
    </sheetView>
  </sheetViews>
  <sheetFormatPr baseColWidth="10" defaultColWidth="11.41796875" defaultRowHeight="14.4" x14ac:dyDescent="0.55000000000000004"/>
  <cols>
    <col min="1" max="3" width="4.62890625" style="2" customWidth="1"/>
    <col min="4" max="4" width="7.62890625" style="2" customWidth="1"/>
    <col min="5" max="5" width="45.3671875" style="2" customWidth="1"/>
    <col min="6" max="6" width="17.3671875" style="2" customWidth="1"/>
    <col min="7" max="7" width="13.5234375" style="2" customWidth="1"/>
    <col min="8" max="8" width="18.3671875" style="2" customWidth="1"/>
    <col min="9" max="9" width="13.41796875" style="2" customWidth="1"/>
    <col min="10" max="10" width="11.41796875" style="2"/>
    <col min="11" max="11" width="7.3671875" style="2" customWidth="1"/>
    <col min="12" max="12" width="9.15625" style="2" customWidth="1"/>
    <col min="13" max="13" width="29.1015625" style="2" customWidth="1"/>
    <col min="14" max="14" width="11.41796875" style="2"/>
    <col min="15" max="15" width="13.3125" style="2" customWidth="1"/>
    <col min="16" max="16384" width="11.41796875" style="2"/>
  </cols>
  <sheetData>
    <row r="1" spans="2:16" ht="15.6" x14ac:dyDescent="0.55000000000000004">
      <c r="B1" s="1" t="s">
        <v>149</v>
      </c>
      <c r="F1" s="51" t="s">
        <v>276</v>
      </c>
      <c r="G1" s="77">
        <f>[1]haupttyp!$C$28</f>
        <v>44721</v>
      </c>
      <c r="H1" s="51"/>
      <c r="L1" s="100" t="s">
        <v>0</v>
      </c>
      <c r="M1" s="101" t="str">
        <f>C4</f>
        <v>Vehicle data</v>
      </c>
      <c r="N1" s="102"/>
      <c r="O1" s="103"/>
    </row>
    <row r="2" spans="2:16" ht="15.6" x14ac:dyDescent="0.55000000000000004">
      <c r="B2" s="1" t="s">
        <v>23</v>
      </c>
      <c r="L2" s="104"/>
      <c r="M2" s="54" t="s">
        <v>294</v>
      </c>
      <c r="N2" s="55" t="str">
        <f>F5</f>
        <v>car</v>
      </c>
      <c r="O2" s="105"/>
      <c r="P2" s="11"/>
    </row>
    <row r="3" spans="2:16" x14ac:dyDescent="0.55000000000000004">
      <c r="L3" s="104"/>
      <c r="M3" s="54" t="s">
        <v>278</v>
      </c>
      <c r="N3" s="55" t="str">
        <f>G5</f>
        <v>big</v>
      </c>
      <c r="O3" s="105"/>
      <c r="P3" s="11"/>
    </row>
    <row r="4" spans="2:16" s="1" customFormat="1" ht="15.6" x14ac:dyDescent="0.55000000000000004">
      <c r="B4" s="1" t="s">
        <v>0</v>
      </c>
      <c r="C4" s="1" t="s">
        <v>1</v>
      </c>
      <c r="L4" s="104"/>
      <c r="M4" s="54" t="s">
        <v>295</v>
      </c>
      <c r="N4" s="55" t="str">
        <f>H5</f>
        <v>gas combustion engine</v>
      </c>
      <c r="O4" s="106"/>
      <c r="P4" s="166"/>
    </row>
    <row r="5" spans="2:16" x14ac:dyDescent="0.55000000000000004">
      <c r="C5" s="12" t="s">
        <v>5</v>
      </c>
      <c r="D5" s="11" t="s">
        <v>24</v>
      </c>
      <c r="E5" s="11"/>
      <c r="F5" s="156" t="str">
        <f>[1]haupttyp!C11</f>
        <v>car</v>
      </c>
      <c r="G5" s="156" t="str">
        <f>[1]haupttyp!D11</f>
        <v>big</v>
      </c>
      <c r="H5" s="156" t="str">
        <f>[1]haupttyp!E11</f>
        <v>gas combustion engine</v>
      </c>
      <c r="I5" s="156" t="str">
        <f>[1]haupttyp!F11</f>
        <v>gas tank</v>
      </c>
      <c r="L5" s="104"/>
      <c r="M5" s="59" t="s">
        <v>41</v>
      </c>
      <c r="N5" s="109" t="str">
        <f>IF($H$5="electric motor",G25," ")</f>
        <v xml:space="preserve"> </v>
      </c>
      <c r="O5" s="105" t="s">
        <v>36</v>
      </c>
      <c r="P5" s="11"/>
    </row>
    <row r="6" spans="2:16" x14ac:dyDescent="0.55000000000000004">
      <c r="C6" s="12" t="s">
        <v>6</v>
      </c>
      <c r="D6" s="11" t="s">
        <v>25</v>
      </c>
      <c r="E6" s="11"/>
      <c r="F6" s="156">
        <f>[1]Fahrwerk!D9</f>
        <v>235</v>
      </c>
      <c r="G6" s="156">
        <f>[1]Fahrwerk!E9</f>
        <v>60</v>
      </c>
      <c r="H6" s="156" t="str">
        <f>[1]Fahrwerk!F9</f>
        <v>R</v>
      </c>
      <c r="I6" s="156">
        <f>[1]Fahrwerk!G9</f>
        <v>19</v>
      </c>
      <c r="L6" s="104"/>
      <c r="M6" s="59" t="s">
        <v>42</v>
      </c>
      <c r="N6" s="109" t="str">
        <f t="shared" ref="N6:N13" si="0">IF($H$5="electric motor",G26," ")</f>
        <v xml:space="preserve"> </v>
      </c>
      <c r="O6" s="105" t="s">
        <v>36</v>
      </c>
      <c r="P6" s="11"/>
    </row>
    <row r="7" spans="2:16" x14ac:dyDescent="0.55000000000000004">
      <c r="C7" s="12" t="s">
        <v>7</v>
      </c>
      <c r="D7" s="11" t="s">
        <v>26</v>
      </c>
      <c r="E7" s="11"/>
      <c r="F7" s="11"/>
      <c r="G7" s="11"/>
      <c r="H7" s="11"/>
      <c r="I7" s="11"/>
      <c r="L7" s="104"/>
      <c r="M7" s="59" t="s">
        <v>43</v>
      </c>
      <c r="N7" s="107" t="str">
        <f t="shared" si="0"/>
        <v xml:space="preserve"> </v>
      </c>
      <c r="O7" s="105" t="s">
        <v>40</v>
      </c>
      <c r="P7" s="11"/>
    </row>
    <row r="8" spans="2:16" x14ac:dyDescent="0.55000000000000004">
      <c r="C8" s="12"/>
      <c r="D8" s="11"/>
      <c r="E8" s="11" t="s">
        <v>200</v>
      </c>
      <c r="F8" s="157"/>
      <c r="G8" s="11"/>
      <c r="H8" s="11"/>
      <c r="I8" s="11"/>
      <c r="L8" s="104"/>
      <c r="M8" s="59" t="s">
        <v>44</v>
      </c>
      <c r="N8" s="107" t="str">
        <f t="shared" si="0"/>
        <v xml:space="preserve"> </v>
      </c>
      <c r="O8" s="105" t="s">
        <v>40</v>
      </c>
      <c r="P8" s="11"/>
    </row>
    <row r="9" spans="2:16" x14ac:dyDescent="0.55000000000000004">
      <c r="C9" s="12"/>
      <c r="D9" s="11"/>
      <c r="E9" s="11" t="s">
        <v>201</v>
      </c>
      <c r="F9" s="157">
        <f>[1]Transmission!D10</f>
        <v>0.92</v>
      </c>
      <c r="G9" s="11"/>
      <c r="H9" s="11"/>
      <c r="I9" s="11"/>
      <c r="L9" s="104"/>
      <c r="M9" s="59" t="s">
        <v>45</v>
      </c>
      <c r="N9" s="107" t="str">
        <f t="shared" si="0"/>
        <v xml:space="preserve"> </v>
      </c>
      <c r="O9" s="105" t="s">
        <v>40</v>
      </c>
      <c r="P9" s="11"/>
    </row>
    <row r="10" spans="2:16" x14ac:dyDescent="0.55000000000000004">
      <c r="C10" s="12"/>
      <c r="D10" s="11"/>
      <c r="E10" s="11" t="s">
        <v>202</v>
      </c>
      <c r="F10" s="157">
        <f>[1]Transmission!D11</f>
        <v>0.92500000000000004</v>
      </c>
      <c r="G10" s="11"/>
      <c r="H10" s="11"/>
      <c r="I10" s="11"/>
      <c r="L10" s="104"/>
      <c r="M10" s="59" t="s">
        <v>178</v>
      </c>
      <c r="N10" s="107" t="str">
        <f t="shared" si="0"/>
        <v xml:space="preserve"> </v>
      </c>
      <c r="O10" s="105" t="s">
        <v>38</v>
      </c>
      <c r="P10" s="11"/>
    </row>
    <row r="11" spans="2:16" x14ac:dyDescent="0.55000000000000004">
      <c r="C11" s="12"/>
      <c r="D11" s="11"/>
      <c r="E11" s="11" t="s">
        <v>203</v>
      </c>
      <c r="F11" s="157">
        <f>[1]Transmission!D12</f>
        <v>0.83398000000000005</v>
      </c>
      <c r="G11" s="11"/>
      <c r="H11" s="11"/>
      <c r="I11" s="11"/>
      <c r="L11" s="104"/>
      <c r="M11" s="59" t="s">
        <v>46</v>
      </c>
      <c r="N11" s="107" t="str">
        <f t="shared" si="0"/>
        <v xml:space="preserve"> </v>
      </c>
      <c r="O11" s="105" t="s">
        <v>38</v>
      </c>
      <c r="P11" s="11"/>
    </row>
    <row r="12" spans="2:16" x14ac:dyDescent="0.55000000000000004">
      <c r="C12" s="12"/>
      <c r="D12" s="11"/>
      <c r="E12" s="11" t="s">
        <v>81</v>
      </c>
      <c r="F12" s="157">
        <f>[1]Transmission!D13</f>
        <v>0</v>
      </c>
      <c r="G12" s="11"/>
      <c r="H12" s="11"/>
      <c r="I12" s="11"/>
      <c r="L12" s="104"/>
      <c r="M12" s="59" t="s">
        <v>31</v>
      </c>
      <c r="N12" s="108" t="str">
        <f t="shared" si="0"/>
        <v xml:space="preserve"> </v>
      </c>
      <c r="O12" s="105"/>
      <c r="P12" s="11"/>
    </row>
    <row r="13" spans="2:16" x14ac:dyDescent="0.55000000000000004">
      <c r="C13" s="12"/>
      <c r="D13" s="11"/>
      <c r="E13" s="11"/>
      <c r="F13" s="158" t="s">
        <v>352</v>
      </c>
      <c r="G13" s="159" t="s">
        <v>353</v>
      </c>
      <c r="H13" s="11"/>
      <c r="I13" s="11"/>
      <c r="L13" s="104"/>
      <c r="M13" s="59" t="s">
        <v>32</v>
      </c>
      <c r="N13" s="107" t="str">
        <f t="shared" si="0"/>
        <v xml:space="preserve"> </v>
      </c>
      <c r="O13" s="105" t="s">
        <v>40</v>
      </c>
      <c r="P13" s="11"/>
    </row>
    <row r="14" spans="2:16" x14ac:dyDescent="0.55000000000000004">
      <c r="C14" s="12"/>
      <c r="D14" s="11"/>
      <c r="E14" s="160" t="s">
        <v>204</v>
      </c>
      <c r="F14" s="158" t="str">
        <f>IF($H$5="gas combustion engine","-",2)</f>
        <v>-</v>
      </c>
      <c r="G14" s="158" t="str">
        <f>IF($H$5="gas combustion engine","-","-")</f>
        <v>-</v>
      </c>
      <c r="H14" s="11"/>
      <c r="I14" s="11"/>
      <c r="L14" s="104"/>
      <c r="M14" s="54" t="s">
        <v>296</v>
      </c>
      <c r="N14" s="55" t="str">
        <f>I5</f>
        <v>gas tank</v>
      </c>
      <c r="O14" s="105"/>
      <c r="P14" s="11"/>
    </row>
    <row r="15" spans="2:16" x14ac:dyDescent="0.55000000000000004">
      <c r="C15" s="12"/>
      <c r="D15" s="11"/>
      <c r="E15" s="160" t="str">
        <f>IF($H$5="gas combustion engine","reduction of axle gearbox","gear ratio main gearbox")</f>
        <v>reduction of axle gearbox</v>
      </c>
      <c r="F15" s="158" t="str">
        <f>IF($H$5="gas combustion engine","-",[1]Transmission!$E$44)</f>
        <v>-</v>
      </c>
      <c r="G15" s="159">
        <f>IF($H$5="gas combustion engine",[1]Transmission!$D$18,"-")</f>
        <v>3</v>
      </c>
      <c r="H15" s="11"/>
      <c r="I15" s="11"/>
      <c r="L15" s="104"/>
      <c r="M15" s="59" t="s">
        <v>297</v>
      </c>
      <c r="N15" s="55" t="str">
        <f>IF($H$5="electric motor","LiFePO4"," ")</f>
        <v xml:space="preserve"> </v>
      </c>
      <c r="O15" s="105"/>
      <c r="P15" s="11"/>
    </row>
    <row r="16" spans="2:16" x14ac:dyDescent="0.55000000000000004">
      <c r="C16" s="12"/>
      <c r="D16" s="11"/>
      <c r="E16" s="160" t="str">
        <f>IF($H$5="gas combustion engine","max. ratio of automatic transmission","gear ratio diff. gearbox")</f>
        <v>max. ratio of automatic transmission</v>
      </c>
      <c r="F16" s="158" t="str">
        <f>IF($H$5="gas combustion engine","-",[1]Transmission!$D$44)</f>
        <v>-</v>
      </c>
      <c r="G16" s="159">
        <f>IF($H$5="gas combustion engine",[1]Transmission!$P$18,"-")</f>
        <v>6</v>
      </c>
      <c r="H16" s="11"/>
      <c r="I16" s="11"/>
      <c r="L16" s="104"/>
      <c r="M16" s="59" t="s">
        <v>298</v>
      </c>
      <c r="N16" s="109" t="str">
        <f>IF($H$5="electric motor",G45," ")</f>
        <v xml:space="preserve"> </v>
      </c>
      <c r="O16" s="105" t="s">
        <v>64</v>
      </c>
      <c r="P16" s="11"/>
    </row>
    <row r="17" spans="3:16" x14ac:dyDescent="0.55000000000000004">
      <c r="C17" s="12"/>
      <c r="D17" s="11"/>
      <c r="E17" s="160" t="str">
        <f>IF($H$5="gas combustion engine","max. gear ratio","total gear ratio")</f>
        <v>max. gear ratio</v>
      </c>
      <c r="F17" s="158" t="str">
        <f>IF($H$5="gas combustion engine","-",[1]Transmission!$F$44)</f>
        <v>-</v>
      </c>
      <c r="G17" s="159">
        <f>IF($H$5="gas combustion engine",[1]Transmission!$P$18*[1]Transmission!$D$18,"-")</f>
        <v>18</v>
      </c>
      <c r="H17" s="11"/>
      <c r="I17" s="11"/>
      <c r="L17" s="104"/>
      <c r="M17" s="59" t="s">
        <v>58</v>
      </c>
      <c r="N17" s="109" t="str">
        <f t="shared" ref="N17:N21" si="1">IF($H$5="electric motor",G46," ")</f>
        <v xml:space="preserve"> </v>
      </c>
      <c r="O17" s="105" t="s">
        <v>64</v>
      </c>
      <c r="P17" s="11"/>
    </row>
    <row r="18" spans="3:16" x14ac:dyDescent="0.55000000000000004">
      <c r="C18" s="12"/>
      <c r="D18" s="11"/>
      <c r="E18" s="11"/>
      <c r="F18" s="157"/>
      <c r="G18" s="11"/>
      <c r="H18" s="11"/>
      <c r="I18" s="11"/>
      <c r="L18" s="104"/>
      <c r="M18" s="59" t="s">
        <v>59</v>
      </c>
      <c r="N18" s="109" t="str">
        <f t="shared" si="1"/>
        <v xml:space="preserve"> </v>
      </c>
      <c r="O18" s="105" t="s">
        <v>64</v>
      </c>
      <c r="P18" s="11"/>
    </row>
    <row r="19" spans="3:16" x14ac:dyDescent="0.55000000000000004">
      <c r="C19" s="12" t="s">
        <v>8</v>
      </c>
      <c r="D19" s="11" t="s">
        <v>27</v>
      </c>
      <c r="E19" s="11"/>
      <c r="F19" s="11"/>
      <c r="G19" s="11"/>
      <c r="H19" s="11"/>
      <c r="I19" s="11"/>
      <c r="L19" s="104"/>
      <c r="M19" s="59" t="s">
        <v>299</v>
      </c>
      <c r="N19" s="109" t="str">
        <f t="shared" si="1"/>
        <v xml:space="preserve"> </v>
      </c>
      <c r="O19" s="105" t="s">
        <v>64</v>
      </c>
      <c r="P19" s="11"/>
    </row>
    <row r="20" spans="3:16" x14ac:dyDescent="0.55000000000000004">
      <c r="C20" s="12"/>
      <c r="D20" s="11"/>
      <c r="E20" s="11" t="s">
        <v>205</v>
      </c>
      <c r="F20" s="161">
        <f>[1]Brake!$E21</f>
        <v>0</v>
      </c>
      <c r="G20" s="11" t="s">
        <v>28</v>
      </c>
      <c r="H20" s="11"/>
      <c r="I20" s="11"/>
      <c r="L20" s="104"/>
      <c r="M20" s="59" t="s">
        <v>180</v>
      </c>
      <c r="N20" s="109" t="str">
        <f t="shared" si="1"/>
        <v xml:space="preserve"> </v>
      </c>
      <c r="O20" s="105" t="s">
        <v>66</v>
      </c>
      <c r="P20" s="11"/>
    </row>
    <row r="21" spans="3:16" x14ac:dyDescent="0.55000000000000004">
      <c r="C21" s="12"/>
      <c r="D21" s="11"/>
      <c r="E21" s="11" t="s">
        <v>206</v>
      </c>
      <c r="F21" s="161">
        <f>[1]Brake!$E22</f>
        <v>-5</v>
      </c>
      <c r="G21" s="11" t="s">
        <v>28</v>
      </c>
      <c r="H21" s="11"/>
      <c r="I21" s="11"/>
      <c r="L21" s="104"/>
      <c r="M21" s="59" t="s">
        <v>67</v>
      </c>
      <c r="N21" s="109" t="str">
        <f t="shared" si="1"/>
        <v xml:space="preserve"> </v>
      </c>
      <c r="O21" s="105" t="s">
        <v>36</v>
      </c>
      <c r="P21" s="11"/>
    </row>
    <row r="22" spans="3:16" x14ac:dyDescent="0.55000000000000004">
      <c r="C22" s="12"/>
      <c r="D22" s="11"/>
      <c r="E22" s="11" t="s">
        <v>207</v>
      </c>
      <c r="F22" s="161">
        <f>[1]Brake!$E23</f>
        <v>-8442.3958333333339</v>
      </c>
      <c r="G22" s="11" t="s">
        <v>29</v>
      </c>
      <c r="H22" s="11"/>
      <c r="I22" s="11"/>
      <c r="L22" s="104"/>
      <c r="M22" s="59" t="s">
        <v>85</v>
      </c>
      <c r="N22" s="55" t="str">
        <f>IF($H$5="electric motor",G56," ")</f>
        <v xml:space="preserve"> </v>
      </c>
      <c r="O22" s="105" t="s">
        <v>75</v>
      </c>
      <c r="P22" s="11"/>
    </row>
    <row r="23" spans="3:16" x14ac:dyDescent="0.55000000000000004">
      <c r="C23" s="12"/>
      <c r="D23" s="11"/>
      <c r="E23" s="11"/>
      <c r="F23" s="161"/>
      <c r="G23" s="11"/>
      <c r="H23" s="11"/>
      <c r="L23" s="104"/>
      <c r="M23" s="59" t="s">
        <v>86</v>
      </c>
      <c r="N23" s="55" t="str">
        <f>IF($H$5="electric motor",G57," ")</f>
        <v xml:space="preserve"> </v>
      </c>
      <c r="O23" s="105" t="s">
        <v>75</v>
      </c>
      <c r="P23" s="11"/>
    </row>
    <row r="24" spans="3:16" x14ac:dyDescent="0.55000000000000004">
      <c r="C24" s="12" t="s">
        <v>9</v>
      </c>
      <c r="D24" s="11" t="s">
        <v>30</v>
      </c>
      <c r="E24" s="11"/>
      <c r="F24" s="11"/>
      <c r="G24" s="11"/>
      <c r="H24" s="11"/>
      <c r="L24" s="104"/>
      <c r="M24" s="59" t="s">
        <v>69</v>
      </c>
      <c r="N24" s="109" t="str">
        <f>IF($H$5="electric motor",G52," ")</f>
        <v xml:space="preserve"> </v>
      </c>
      <c r="O24" s="105" t="s">
        <v>61</v>
      </c>
      <c r="P24" s="11"/>
    </row>
    <row r="25" spans="3:16" x14ac:dyDescent="0.55000000000000004">
      <c r="C25" s="12"/>
      <c r="D25" s="11"/>
      <c r="E25" s="11" t="s">
        <v>41</v>
      </c>
      <c r="F25" s="11"/>
      <c r="G25" s="161">
        <f>[1]e_Motor!$H$6</f>
        <v>1E-4</v>
      </c>
      <c r="H25" s="11" t="s">
        <v>36</v>
      </c>
      <c r="L25" s="104"/>
      <c r="M25" s="54" t="s">
        <v>300</v>
      </c>
      <c r="N25" s="55"/>
      <c r="O25" s="105"/>
      <c r="P25" s="11"/>
    </row>
    <row r="26" spans="3:16" x14ac:dyDescent="0.55000000000000004">
      <c r="C26" s="12"/>
      <c r="D26" s="11"/>
      <c r="E26" s="11" t="s">
        <v>42</v>
      </c>
      <c r="F26" s="11"/>
      <c r="G26" s="161">
        <f>[1]e_Motor!$I$6</f>
        <v>1E-4</v>
      </c>
      <c r="H26" s="11" t="s">
        <v>36</v>
      </c>
      <c r="L26" s="104"/>
      <c r="M26" s="59" t="s">
        <v>76</v>
      </c>
      <c r="N26" s="109">
        <f t="shared" ref="N26:N31" si="2">F62</f>
        <v>1467</v>
      </c>
      <c r="O26" s="105" t="s">
        <v>61</v>
      </c>
      <c r="P26" s="11"/>
    </row>
    <row r="27" spans="3:16" x14ac:dyDescent="0.55000000000000004">
      <c r="C27" s="12"/>
      <c r="D27" s="11"/>
      <c r="E27" s="11" t="s">
        <v>43</v>
      </c>
      <c r="F27" s="11"/>
      <c r="G27" s="161">
        <f>[1]e_Motor!$J$6</f>
        <v>1E-4</v>
      </c>
      <c r="H27" s="11" t="s">
        <v>40</v>
      </c>
      <c r="L27" s="104"/>
      <c r="M27" s="59" t="s">
        <v>77</v>
      </c>
      <c r="N27" s="109">
        <f t="shared" si="2"/>
        <v>75</v>
      </c>
      <c r="O27" s="105" t="s">
        <v>61</v>
      </c>
      <c r="P27" s="11"/>
    </row>
    <row r="28" spans="3:16" x14ac:dyDescent="0.55000000000000004">
      <c r="C28" s="12"/>
      <c r="D28" s="11"/>
      <c r="E28" s="11" t="s">
        <v>44</v>
      </c>
      <c r="F28" s="11"/>
      <c r="G28" s="161">
        <f>[1]e_Motor!$K$6</f>
        <v>1E-4</v>
      </c>
      <c r="H28" s="11" t="s">
        <v>40</v>
      </c>
      <c r="L28" s="104"/>
      <c r="M28" s="59" t="s">
        <v>78</v>
      </c>
      <c r="N28" s="109">
        <f t="shared" si="2"/>
        <v>37.5</v>
      </c>
      <c r="O28" s="105" t="s">
        <v>61</v>
      </c>
      <c r="P28" s="11"/>
    </row>
    <row r="29" spans="3:16" x14ac:dyDescent="0.55000000000000004">
      <c r="C29" s="12"/>
      <c r="D29" s="11"/>
      <c r="E29" s="11" t="s">
        <v>45</v>
      </c>
      <c r="F29" s="11"/>
      <c r="G29" s="161">
        <f>[1]e_Motor!$L$6</f>
        <v>1E-4</v>
      </c>
      <c r="H29" s="11" t="s">
        <v>40</v>
      </c>
      <c r="L29" s="104"/>
      <c r="M29" s="59" t="s">
        <v>79</v>
      </c>
      <c r="N29" s="109">
        <f t="shared" si="2"/>
        <v>18</v>
      </c>
      <c r="O29" s="105" t="s">
        <v>61</v>
      </c>
      <c r="P29" s="11"/>
    </row>
    <row r="30" spans="3:16" x14ac:dyDescent="0.55000000000000004">
      <c r="C30" s="12"/>
      <c r="D30" s="11"/>
      <c r="E30" s="11" t="s">
        <v>178</v>
      </c>
      <c r="F30" s="11"/>
      <c r="G30" s="161">
        <f>[1]e_Motor!$M$6</f>
        <v>1E-4</v>
      </c>
      <c r="H30" s="11" t="s">
        <v>38</v>
      </c>
      <c r="L30" s="104"/>
      <c r="M30" s="59" t="s">
        <v>80</v>
      </c>
      <c r="N30" s="109">
        <f t="shared" si="2"/>
        <v>40</v>
      </c>
      <c r="O30" s="105" t="s">
        <v>61</v>
      </c>
      <c r="P30" s="11"/>
    </row>
    <row r="31" spans="3:16" x14ac:dyDescent="0.55000000000000004">
      <c r="C31" s="12"/>
      <c r="D31" s="11"/>
      <c r="E31" s="11" t="s">
        <v>46</v>
      </c>
      <c r="F31" s="11"/>
      <c r="G31" s="161">
        <f>[1]e_Motor!$N$6</f>
        <v>1E-4</v>
      </c>
      <c r="H31" s="11" t="s">
        <v>38</v>
      </c>
      <c r="L31" s="104"/>
      <c r="M31" s="59" t="s">
        <v>81</v>
      </c>
      <c r="N31" s="109">
        <f t="shared" si="2"/>
        <v>1688.4791666666667</v>
      </c>
      <c r="O31" s="105" t="s">
        <v>61</v>
      </c>
      <c r="P31" s="11"/>
    </row>
    <row r="32" spans="3:16" x14ac:dyDescent="0.55000000000000004">
      <c r="C32" s="12"/>
      <c r="D32" s="11"/>
      <c r="E32" s="11" t="s">
        <v>31</v>
      </c>
      <c r="F32" s="11"/>
      <c r="G32" s="162">
        <f>[1]e_Motor!$O$6</f>
        <v>1</v>
      </c>
      <c r="H32" s="11"/>
      <c r="L32" s="100" t="s">
        <v>2</v>
      </c>
      <c r="M32" s="101" t="s">
        <v>301</v>
      </c>
      <c r="N32" s="102"/>
      <c r="O32" s="103"/>
      <c r="P32" s="11"/>
    </row>
    <row r="33" spans="3:16" x14ac:dyDescent="0.55000000000000004">
      <c r="C33" s="12"/>
      <c r="D33" s="11"/>
      <c r="E33" s="11" t="s">
        <v>32</v>
      </c>
      <c r="F33" s="11" t="s">
        <v>47</v>
      </c>
      <c r="G33" s="161">
        <f>[1]e_Motor!$P$6</f>
        <v>1E-4</v>
      </c>
      <c r="H33" s="11" t="s">
        <v>40</v>
      </c>
      <c r="L33" s="104"/>
      <c r="M33" s="54"/>
      <c r="N33" s="55">
        <f>I115</f>
        <v>2020</v>
      </c>
      <c r="O33" s="105"/>
      <c r="P33" s="11"/>
    </row>
    <row r="34" spans="3:16" x14ac:dyDescent="0.55000000000000004">
      <c r="C34" s="12"/>
      <c r="D34" s="11"/>
      <c r="E34" s="11"/>
      <c r="F34" s="11" t="s">
        <v>48</v>
      </c>
      <c r="G34" s="161">
        <f>[1]e_Motor!$Q$6</f>
        <v>1E-4</v>
      </c>
      <c r="H34" s="11" t="s">
        <v>38</v>
      </c>
      <c r="L34" s="100" t="s">
        <v>4</v>
      </c>
      <c r="M34" s="101" t="str">
        <f>C115</f>
        <v>Environmental conditions</v>
      </c>
      <c r="N34" s="102"/>
      <c r="O34" s="103"/>
      <c r="P34" s="11"/>
    </row>
    <row r="35" spans="3:16" x14ac:dyDescent="0.55000000000000004">
      <c r="C35" s="12"/>
      <c r="D35" s="11"/>
      <c r="E35" s="11" t="s">
        <v>33</v>
      </c>
      <c r="F35" s="11"/>
      <c r="G35" s="162">
        <f>[1]e_Motor!$R$6</f>
        <v>0.99990000000000001</v>
      </c>
      <c r="H35" s="11"/>
      <c r="L35" s="104"/>
      <c r="M35" s="54" t="s">
        <v>302</v>
      </c>
      <c r="N35" s="55" t="str">
        <f>F117</f>
        <v>Germany</v>
      </c>
      <c r="O35" s="105"/>
      <c r="P35" s="11"/>
    </row>
    <row r="36" spans="3:16" x14ac:dyDescent="0.55000000000000004">
      <c r="C36" s="12"/>
      <c r="D36" s="11"/>
      <c r="E36" s="11" t="s">
        <v>34</v>
      </c>
      <c r="F36" s="11"/>
      <c r="G36" s="161">
        <f>[1]e_Motor!$V$7</f>
        <v>1.220219932331986E-6</v>
      </c>
      <c r="H36" s="11" t="s">
        <v>35</v>
      </c>
      <c r="L36" s="104"/>
      <c r="M36" s="54" t="s">
        <v>303</v>
      </c>
      <c r="N36" s="55" t="str">
        <f>F118</f>
        <v>N-Bavaria</v>
      </c>
      <c r="O36" s="105"/>
      <c r="P36" s="11"/>
    </row>
    <row r="37" spans="3:16" x14ac:dyDescent="0.55000000000000004">
      <c r="C37" s="12"/>
      <c r="D37" s="11"/>
      <c r="E37" s="11"/>
      <c r="F37" s="11"/>
      <c r="G37" s="11"/>
      <c r="H37" s="11"/>
      <c r="L37" s="104"/>
      <c r="M37" s="54" t="s">
        <v>304</v>
      </c>
      <c r="N37" s="55" t="str">
        <f>F123</f>
        <v>Okt</v>
      </c>
      <c r="O37" s="105"/>
      <c r="P37" s="11"/>
    </row>
    <row r="38" spans="3:16" x14ac:dyDescent="0.55000000000000004">
      <c r="C38" s="12"/>
      <c r="D38" s="11"/>
      <c r="E38" s="11"/>
      <c r="F38" s="11"/>
      <c r="G38" s="11"/>
      <c r="H38" s="11"/>
      <c r="L38" s="104"/>
      <c r="M38" s="54" t="str">
        <f>E124</f>
        <v>day-time:</v>
      </c>
      <c r="N38" s="110">
        <f>F124</f>
        <v>0.43750000000000022</v>
      </c>
      <c r="O38" s="105"/>
      <c r="P38" s="11"/>
    </row>
    <row r="39" spans="3:16" x14ac:dyDescent="0.55000000000000004">
      <c r="C39" s="12" t="s">
        <v>10</v>
      </c>
      <c r="D39" s="11" t="s">
        <v>49</v>
      </c>
      <c r="E39" s="11"/>
      <c r="F39" s="11"/>
      <c r="G39" s="11"/>
      <c r="H39" s="11"/>
      <c r="L39" s="104"/>
      <c r="M39" s="54" t="s">
        <v>292</v>
      </c>
      <c r="N39" s="110" t="str">
        <f>I123</f>
        <v>transition</v>
      </c>
      <c r="O39" s="105"/>
      <c r="P39" s="11"/>
    </row>
    <row r="40" spans="3:16" x14ac:dyDescent="0.55000000000000004">
      <c r="C40" s="12"/>
      <c r="D40" s="11"/>
      <c r="E40" s="11" t="s">
        <v>41</v>
      </c>
      <c r="F40" s="11"/>
      <c r="G40" s="161">
        <f>[1]FU!$H$6</f>
        <v>1E-4</v>
      </c>
      <c r="H40" s="11" t="s">
        <v>36</v>
      </c>
      <c r="L40" s="104"/>
      <c r="M40" s="54" t="str">
        <f t="shared" ref="M40:O41" si="3">E127</f>
        <v>starting temperatur T(t=0):</v>
      </c>
      <c r="N40" s="109">
        <f t="shared" si="3"/>
        <v>11.862906294191426</v>
      </c>
      <c r="O40" s="105" t="str">
        <f t="shared" si="3"/>
        <v>°C</v>
      </c>
      <c r="P40" s="11"/>
    </row>
    <row r="41" spans="3:16" x14ac:dyDescent="0.55000000000000004">
      <c r="C41" s="12"/>
      <c r="D41" s="11"/>
      <c r="E41" s="11" t="s">
        <v>42</v>
      </c>
      <c r="F41" s="11"/>
      <c r="G41" s="161">
        <f>[1]FU!$I$6</f>
        <v>1E-4</v>
      </c>
      <c r="H41" s="11" t="s">
        <v>36</v>
      </c>
      <c r="L41" s="104"/>
      <c r="M41" s="54" t="str">
        <f t="shared" si="3"/>
        <v>final temperatur T(t=end of cycle):</v>
      </c>
      <c r="N41" s="109">
        <f t="shared" si="3"/>
        <v>14.016238299396331</v>
      </c>
      <c r="O41" s="105" t="str">
        <f t="shared" si="3"/>
        <v>°C</v>
      </c>
      <c r="P41" s="11"/>
    </row>
    <row r="42" spans="3:16" x14ac:dyDescent="0.55000000000000004">
      <c r="C42" s="12"/>
      <c r="D42" s="11"/>
      <c r="E42" s="11" t="s">
        <v>39</v>
      </c>
      <c r="F42" s="11" t="s">
        <v>55</v>
      </c>
      <c r="G42" s="162">
        <f>[1]FU!$O$6</f>
        <v>1</v>
      </c>
      <c r="H42" s="11"/>
      <c r="L42" s="100" t="s">
        <v>114</v>
      </c>
      <c r="M42" s="101" t="s">
        <v>261</v>
      </c>
      <c r="N42" s="102"/>
      <c r="O42" s="103"/>
      <c r="P42" s="11"/>
    </row>
    <row r="43" spans="3:16" x14ac:dyDescent="0.55000000000000004">
      <c r="C43" s="12"/>
      <c r="D43" s="11"/>
      <c r="E43" s="11"/>
      <c r="F43" s="11" t="s">
        <v>56</v>
      </c>
      <c r="G43" s="162">
        <f>[1]FU!$P$6</f>
        <v>1</v>
      </c>
      <c r="H43" s="11"/>
      <c r="L43" s="104"/>
      <c r="M43" s="54" t="s">
        <v>305</v>
      </c>
      <c r="N43" s="55" t="str">
        <f>E142</f>
        <v>WLTP</v>
      </c>
      <c r="O43" s="105"/>
      <c r="P43" s="11"/>
    </row>
    <row r="44" spans="3:16" x14ac:dyDescent="0.55000000000000004">
      <c r="C44" s="12" t="s">
        <v>50</v>
      </c>
      <c r="D44" s="11" t="s">
        <v>57</v>
      </c>
      <c r="E44" s="11"/>
      <c r="F44" s="11"/>
      <c r="G44" s="11"/>
      <c r="H44" s="11"/>
      <c r="L44" s="104"/>
      <c r="M44" s="54" t="s">
        <v>306</v>
      </c>
      <c r="N44" s="222">
        <f>F144</f>
        <v>0.03</v>
      </c>
      <c r="O44" s="105"/>
      <c r="P44" s="11"/>
    </row>
    <row r="45" spans="3:16" x14ac:dyDescent="0.55000000000000004">
      <c r="C45" s="12"/>
      <c r="D45" s="11"/>
      <c r="E45" s="11" t="s">
        <v>63</v>
      </c>
      <c r="F45" s="11" t="s">
        <v>179</v>
      </c>
      <c r="G45" s="161">
        <f>[1]Batterie!$H$6</f>
        <v>1E-4</v>
      </c>
      <c r="H45" s="11" t="s">
        <v>64</v>
      </c>
      <c r="L45" s="104"/>
      <c r="M45" s="54" t="s">
        <v>358</v>
      </c>
      <c r="N45" s="55">
        <f>F120</f>
        <v>340</v>
      </c>
      <c r="O45" s="105" t="s">
        <v>163</v>
      </c>
      <c r="P45" s="11"/>
    </row>
    <row r="46" spans="3:16" x14ac:dyDescent="0.55000000000000004">
      <c r="C46" s="12"/>
      <c r="D46" s="11"/>
      <c r="E46" s="11"/>
      <c r="F46" s="11" t="s">
        <v>58</v>
      </c>
      <c r="G46" s="161">
        <f>[1]Batterie!$I$6</f>
        <v>1E-10</v>
      </c>
      <c r="H46" s="11" t="s">
        <v>64</v>
      </c>
      <c r="L46" s="104"/>
      <c r="M46" s="54" t="s">
        <v>307</v>
      </c>
      <c r="N46" s="107">
        <f>F142</f>
        <v>5400</v>
      </c>
      <c r="O46" s="105" t="s">
        <v>308</v>
      </c>
      <c r="P46" s="11"/>
    </row>
    <row r="47" spans="3:16" x14ac:dyDescent="0.55000000000000004">
      <c r="C47" s="12"/>
      <c r="D47" s="11"/>
      <c r="E47" s="11"/>
      <c r="F47" s="11" t="s">
        <v>59</v>
      </c>
      <c r="G47" s="161">
        <f>[1]Batterie!$J$6</f>
        <v>1.0500000000000001E-10</v>
      </c>
      <c r="H47" s="11" t="s">
        <v>64</v>
      </c>
      <c r="L47" s="104"/>
      <c r="M47" s="54" t="s">
        <v>309</v>
      </c>
      <c r="N47" s="111">
        <f>G142</f>
        <v>69.787166666666664</v>
      </c>
      <c r="O47" s="105" t="s">
        <v>74</v>
      </c>
      <c r="P47" s="11"/>
    </row>
    <row r="48" spans="3:16" x14ac:dyDescent="0.55000000000000004">
      <c r="C48" s="12"/>
      <c r="D48" s="11"/>
      <c r="E48" s="11"/>
      <c r="F48" s="11" t="s">
        <v>65</v>
      </c>
      <c r="G48" s="161">
        <f>[1]Batterie!$K$6</f>
        <v>1E-4</v>
      </c>
      <c r="H48" s="11" t="s">
        <v>64</v>
      </c>
      <c r="L48" s="104"/>
      <c r="M48" s="54" t="s">
        <v>310</v>
      </c>
      <c r="N48" s="109">
        <f>H142</f>
        <v>131.30000000000001</v>
      </c>
      <c r="O48" s="105" t="s">
        <v>311</v>
      </c>
      <c r="P48" s="11"/>
    </row>
    <row r="49" spans="3:16" x14ac:dyDescent="0.55000000000000004">
      <c r="C49" s="12"/>
      <c r="D49" s="11"/>
      <c r="E49" s="11" t="s">
        <v>180</v>
      </c>
      <c r="F49" s="11"/>
      <c r="G49" s="161">
        <f>[1]Batterie!$L$6</f>
        <v>1E-4</v>
      </c>
      <c r="H49" s="11" t="s">
        <v>66</v>
      </c>
      <c r="L49" s="104"/>
      <c r="M49" s="54" t="s">
        <v>312</v>
      </c>
      <c r="N49" s="109">
        <f>I142</f>
        <v>1.75</v>
      </c>
      <c r="O49" s="105" t="s">
        <v>35</v>
      </c>
      <c r="P49" s="11"/>
    </row>
    <row r="50" spans="3:16" x14ac:dyDescent="0.55000000000000004">
      <c r="C50" s="12"/>
      <c r="D50" s="11"/>
      <c r="E50" s="11" t="s">
        <v>67</v>
      </c>
      <c r="F50" s="11" t="s">
        <v>68</v>
      </c>
      <c r="G50" s="161">
        <f>[1]Batterie!$M$6</f>
        <v>1E-4</v>
      </c>
      <c r="H50" s="11" t="s">
        <v>36</v>
      </c>
      <c r="L50" s="104"/>
      <c r="M50" s="54" t="s">
        <v>359</v>
      </c>
      <c r="N50" s="109">
        <f>J142</f>
        <v>-2.4999999943702278E-3</v>
      </c>
      <c r="O50" s="105" t="s">
        <v>163</v>
      </c>
      <c r="P50" s="11"/>
    </row>
    <row r="51" spans="3:16" x14ac:dyDescent="0.55000000000000004">
      <c r="C51" s="12"/>
      <c r="D51" s="11"/>
      <c r="E51" s="11"/>
      <c r="F51" s="11" t="s">
        <v>60</v>
      </c>
      <c r="G51" s="161">
        <f>[1]Batterie!$N$6</f>
        <v>1E-4</v>
      </c>
      <c r="H51" s="11" t="s">
        <v>36</v>
      </c>
      <c r="L51" s="100" t="s">
        <v>156</v>
      </c>
      <c r="M51" s="101" t="s">
        <v>313</v>
      </c>
      <c r="N51" s="102"/>
      <c r="O51" s="103"/>
      <c r="P51" s="11"/>
    </row>
    <row r="52" spans="3:16" x14ac:dyDescent="0.55000000000000004">
      <c r="C52" s="12"/>
      <c r="D52" s="11"/>
      <c r="E52" s="11" t="s">
        <v>69</v>
      </c>
      <c r="F52" s="11" t="s">
        <v>61</v>
      </c>
      <c r="G52" s="161">
        <f>[1]Batterie!$O$6</f>
        <v>1E-4</v>
      </c>
      <c r="H52" s="11"/>
      <c r="L52" s="104"/>
      <c r="M52" s="54" t="s">
        <v>151</v>
      </c>
      <c r="N52" s="111" t="str">
        <f>IF($H$5="electric motor",F196," ")</f>
        <v xml:space="preserve"> </v>
      </c>
      <c r="O52" s="105" t="s">
        <v>150</v>
      </c>
      <c r="P52" s="11"/>
    </row>
    <row r="53" spans="3:16" x14ac:dyDescent="0.55000000000000004">
      <c r="C53" s="12"/>
      <c r="D53" s="11"/>
      <c r="E53" s="11" t="s">
        <v>70</v>
      </c>
      <c r="F53" s="11" t="s">
        <v>62</v>
      </c>
      <c r="G53" s="161">
        <f>[1]Batterie!$P$6</f>
        <v>1E-4</v>
      </c>
      <c r="H53" s="11"/>
      <c r="L53" s="104"/>
      <c r="M53" s="54" t="s">
        <v>152</v>
      </c>
      <c r="N53" s="111" t="str">
        <f t="shared" ref="N53" si="4">IF($H$5="electric motor",F197," ")</f>
        <v xml:space="preserve"> </v>
      </c>
      <c r="O53" s="105" t="s">
        <v>150</v>
      </c>
      <c r="P53" s="11"/>
    </row>
    <row r="54" spans="3:16" x14ac:dyDescent="0.55000000000000004">
      <c r="C54" s="12"/>
      <c r="D54" s="11"/>
      <c r="E54" s="11" t="s">
        <v>72</v>
      </c>
      <c r="F54" s="11"/>
      <c r="G54" s="161">
        <f>[1]Batterie!$Q$6</f>
        <v>1E-4</v>
      </c>
      <c r="H54" s="11" t="s">
        <v>71</v>
      </c>
      <c r="L54" s="104"/>
      <c r="M54" s="54" t="s">
        <v>154</v>
      </c>
      <c r="N54" s="200" t="str">
        <f>IF($H$5="electric motor",F199," ")</f>
        <v xml:space="preserve"> </v>
      </c>
      <c r="O54" s="105"/>
      <c r="P54" s="11"/>
    </row>
    <row r="55" spans="3:16" x14ac:dyDescent="0.55000000000000004">
      <c r="C55" s="12"/>
      <c r="D55" s="11"/>
      <c r="E55" s="11" t="s">
        <v>73</v>
      </c>
      <c r="F55" s="11"/>
      <c r="G55" s="161">
        <f>[1]Batterie!$R$6</f>
        <v>0.99990000000000001</v>
      </c>
      <c r="H55" s="11" t="s">
        <v>74</v>
      </c>
      <c r="L55" s="104"/>
      <c r="M55" s="54" t="s">
        <v>314</v>
      </c>
      <c r="N55" s="200" t="str">
        <f>IF($H$5="electric motor",F200," ")</f>
        <v xml:space="preserve"> </v>
      </c>
      <c r="O55" s="105"/>
      <c r="P55" s="11"/>
    </row>
    <row r="56" spans="3:16" x14ac:dyDescent="0.55000000000000004">
      <c r="C56" s="12"/>
      <c r="D56" s="11"/>
      <c r="E56" s="11" t="s">
        <v>85</v>
      </c>
      <c r="F56" s="11"/>
      <c r="G56" s="11">
        <f>[1]Batterie!$V$11</f>
        <v>15</v>
      </c>
      <c r="H56" s="11" t="s">
        <v>75</v>
      </c>
      <c r="L56" s="104"/>
      <c r="M56" s="54" t="s">
        <v>321</v>
      </c>
      <c r="N56" s="109" t="str">
        <f>IF($H$5="electric motor",I200," ")</f>
        <v xml:space="preserve"> </v>
      </c>
      <c r="O56" s="105" t="s">
        <v>64</v>
      </c>
      <c r="P56" s="11"/>
    </row>
    <row r="57" spans="3:16" ht="15.6" x14ac:dyDescent="0.55000000000000004">
      <c r="C57" s="12"/>
      <c r="D57" s="11"/>
      <c r="E57" s="11" t="s">
        <v>86</v>
      </c>
      <c r="F57" s="11"/>
      <c r="G57" s="11">
        <f>[1]Batterie!$W$11</f>
        <v>50</v>
      </c>
      <c r="H57" s="11" t="s">
        <v>75</v>
      </c>
      <c r="L57" s="100" t="s">
        <v>265</v>
      </c>
      <c r="M57" s="112" t="s">
        <v>360</v>
      </c>
      <c r="N57" s="113"/>
      <c r="O57" s="103"/>
      <c r="P57" s="11"/>
    </row>
    <row r="58" spans="3:16" x14ac:dyDescent="0.55000000000000004">
      <c r="C58" s="12"/>
      <c r="D58" s="11"/>
      <c r="E58" s="11" t="s">
        <v>87</v>
      </c>
      <c r="F58" s="11"/>
      <c r="G58" s="11">
        <f>[1]Batterie!$W$14</f>
        <v>400</v>
      </c>
      <c r="H58" s="11" t="str">
        <f>[1]Batterie!$X$14</f>
        <v>Ws/kg*K</v>
      </c>
      <c r="L58" s="104"/>
      <c r="M58" s="114" t="str">
        <f>E$239</f>
        <v>car heat up</v>
      </c>
      <c r="N58" s="111" t="str">
        <f>IF($H$5="electric motor",F239," ")</f>
        <v xml:space="preserve"> </v>
      </c>
      <c r="O58" s="115" t="str">
        <f>$F$238</f>
        <v>kg_CH4</v>
      </c>
      <c r="P58" s="11"/>
    </row>
    <row r="59" spans="3:16" x14ac:dyDescent="0.55000000000000004">
      <c r="C59" s="12"/>
      <c r="D59" s="11"/>
      <c r="E59" s="11" t="s">
        <v>88</v>
      </c>
      <c r="F59" s="11"/>
      <c r="G59" s="163">
        <f>[1]Batterie!$W$15</f>
        <v>0.95</v>
      </c>
      <c r="H59" s="11"/>
      <c r="L59" s="104"/>
      <c r="M59" s="114" t="str">
        <f>$E$240</f>
        <v>driving</v>
      </c>
      <c r="N59" s="111" t="str">
        <f t="shared" ref="N59:N65" si="5">IF($H$5="electric motor",F240," ")</f>
        <v xml:space="preserve"> </v>
      </c>
      <c r="O59" s="115" t="str">
        <f t="shared" ref="O59:O65" si="6">$F$238</f>
        <v>kg_CH4</v>
      </c>
      <c r="P59" s="11"/>
    </row>
    <row r="60" spans="3:16" x14ac:dyDescent="0.55000000000000004">
      <c r="C60" s="12"/>
      <c r="D60" s="11"/>
      <c r="E60" s="11" t="s">
        <v>89</v>
      </c>
      <c r="F60" s="11"/>
      <c r="G60" s="163">
        <f>[1]Batterie!$W$16</f>
        <v>0.95</v>
      </c>
      <c r="H60" s="11"/>
      <c r="L60" s="104"/>
      <c r="M60" s="116" t="str">
        <f>$E$241</f>
        <v xml:space="preserve">air resistance </v>
      </c>
      <c r="N60" s="111" t="str">
        <f t="shared" si="5"/>
        <v xml:space="preserve"> </v>
      </c>
      <c r="O60" s="115" t="str">
        <f t="shared" si="6"/>
        <v>kg_CH4</v>
      </c>
      <c r="P60" s="11"/>
    </row>
    <row r="61" spans="3:16" x14ac:dyDescent="0.55000000000000004">
      <c r="C61" s="12" t="s">
        <v>51</v>
      </c>
      <c r="D61" s="11" t="s">
        <v>69</v>
      </c>
      <c r="E61" s="11"/>
      <c r="F61" s="11"/>
      <c r="G61" s="11"/>
      <c r="H61" s="11"/>
      <c r="L61" s="104"/>
      <c r="M61" s="116" t="str">
        <f>$E$242</f>
        <v>rolling resistance</v>
      </c>
      <c r="N61" s="111" t="str">
        <f t="shared" si="5"/>
        <v xml:space="preserve"> </v>
      </c>
      <c r="O61" s="115" t="str">
        <f t="shared" si="6"/>
        <v>kg_CH4</v>
      </c>
      <c r="P61" s="11"/>
    </row>
    <row r="62" spans="3:16" ht="15" customHeight="1" x14ac:dyDescent="0.55000000000000004">
      <c r="C62" s="12"/>
      <c r="D62" s="11"/>
      <c r="E62" s="11" t="s">
        <v>76</v>
      </c>
      <c r="F62" s="161">
        <f>[1]Gewicht!$E7</f>
        <v>1467</v>
      </c>
      <c r="G62" s="11" t="s">
        <v>61</v>
      </c>
      <c r="H62" s="11"/>
      <c r="L62" s="104"/>
      <c r="M62" s="116" t="str">
        <f>$E$243</f>
        <v xml:space="preserve">gravitation </v>
      </c>
      <c r="N62" s="111" t="str">
        <f t="shared" si="5"/>
        <v xml:space="preserve"> </v>
      </c>
      <c r="O62" s="115" t="str">
        <f t="shared" si="6"/>
        <v>kg_CH4</v>
      </c>
      <c r="P62" s="11"/>
    </row>
    <row r="63" spans="3:16" x14ac:dyDescent="0.55000000000000004">
      <c r="C63" s="12"/>
      <c r="D63" s="11"/>
      <c r="E63" s="11" t="s">
        <v>77</v>
      </c>
      <c r="F63" s="161">
        <f>[1]Gewicht!$E11</f>
        <v>75</v>
      </c>
      <c r="G63" s="11" t="s">
        <v>61</v>
      </c>
      <c r="H63" s="11"/>
      <c r="L63" s="104"/>
      <c r="M63" s="116" t="str">
        <f>$E$244</f>
        <v xml:space="preserve">mass inertia </v>
      </c>
      <c r="N63" s="111" t="str">
        <f t="shared" si="5"/>
        <v xml:space="preserve"> </v>
      </c>
      <c r="O63" s="115" t="str">
        <f t="shared" si="6"/>
        <v>kg_CH4</v>
      </c>
      <c r="P63" s="11"/>
    </row>
    <row r="64" spans="3:16" x14ac:dyDescent="0.55000000000000004">
      <c r="C64" s="12"/>
      <c r="D64" s="11"/>
      <c r="E64" s="11" t="s">
        <v>78</v>
      </c>
      <c r="F64" s="161">
        <f>[1]Gewicht!$E12</f>
        <v>37.5</v>
      </c>
      <c r="G64" s="11" t="s">
        <v>61</v>
      </c>
      <c r="H64" s="11"/>
      <c r="L64" s="104"/>
      <c r="M64" s="116" t="str">
        <f>$E$245</f>
        <v>accessories</v>
      </c>
      <c r="N64" s="111" t="str">
        <f t="shared" si="5"/>
        <v xml:space="preserve"> </v>
      </c>
      <c r="O64" s="115" t="str">
        <f t="shared" si="6"/>
        <v>kg_CH4</v>
      </c>
      <c r="P64" s="11"/>
    </row>
    <row r="65" spans="3:16" x14ac:dyDescent="0.55000000000000004">
      <c r="C65" s="12"/>
      <c r="D65" s="11"/>
      <c r="E65" s="11" t="s">
        <v>79</v>
      </c>
      <c r="F65" s="161">
        <f>[1]Gewicht!$E14</f>
        <v>18</v>
      </c>
      <c r="G65" s="11" t="s">
        <v>61</v>
      </c>
      <c r="H65" s="11"/>
      <c r="L65" s="104"/>
      <c r="M65" s="116" t="str">
        <f>$E$246</f>
        <v>total</v>
      </c>
      <c r="N65" s="111" t="str">
        <f t="shared" si="5"/>
        <v xml:space="preserve"> </v>
      </c>
      <c r="O65" s="115" t="str">
        <f t="shared" si="6"/>
        <v>kg_CH4</v>
      </c>
      <c r="P65" s="11"/>
    </row>
    <row r="66" spans="3:16" ht="15.6" x14ac:dyDescent="0.55000000000000004">
      <c r="C66" s="12"/>
      <c r="D66" s="11"/>
      <c r="E66" s="11" t="s">
        <v>80</v>
      </c>
      <c r="F66" s="161">
        <f>[1]Gewicht!$E15</f>
        <v>40</v>
      </c>
      <c r="G66" s="11" t="s">
        <v>61</v>
      </c>
      <c r="H66" s="11"/>
      <c r="L66" s="100"/>
      <c r="M66" s="112" t="s">
        <v>361</v>
      </c>
      <c r="N66" s="113"/>
      <c r="O66" s="103"/>
      <c r="P66" s="11"/>
    </row>
    <row r="67" spans="3:16" x14ac:dyDescent="0.55000000000000004">
      <c r="C67" s="12"/>
      <c r="D67" s="11"/>
      <c r="E67" s="11" t="s">
        <v>81</v>
      </c>
      <c r="F67" s="161">
        <f>[1]Gewicht!$E16</f>
        <v>1688.4791666666667</v>
      </c>
      <c r="G67" s="11" t="s">
        <v>61</v>
      </c>
      <c r="H67" s="11"/>
      <c r="L67" s="104"/>
      <c r="M67" s="114" t="str">
        <f>E$239</f>
        <v>car heat up</v>
      </c>
      <c r="N67" s="111">
        <f>H239</f>
        <v>0</v>
      </c>
      <c r="O67" s="115" t="str">
        <f>$H$238</f>
        <v>kg_CH4</v>
      </c>
      <c r="P67" s="11"/>
    </row>
    <row r="68" spans="3:16" x14ac:dyDescent="0.55000000000000004">
      <c r="C68" s="12" t="s">
        <v>52</v>
      </c>
      <c r="D68" s="11" t="s">
        <v>82</v>
      </c>
      <c r="E68" s="11"/>
      <c r="F68" s="11"/>
      <c r="G68" s="11"/>
      <c r="H68" s="11"/>
      <c r="L68" s="104"/>
      <c r="M68" s="114" t="str">
        <f>$E$240</f>
        <v>driving</v>
      </c>
      <c r="N68" s="111">
        <f t="shared" ref="N68:N74" si="7">H240</f>
        <v>3.2807966788359071</v>
      </c>
      <c r="O68" s="115" t="str">
        <f t="shared" ref="O68:O74" si="8">$H$238</f>
        <v>kg_CH4</v>
      </c>
      <c r="P68" s="11"/>
    </row>
    <row r="69" spans="3:16" x14ac:dyDescent="0.55000000000000004">
      <c r="C69" s="12"/>
      <c r="D69" s="11"/>
      <c r="E69" s="11" t="s">
        <v>83</v>
      </c>
      <c r="F69" s="156" t="str">
        <f>IF(I5="H2-fuel cell",[2]energy_consumption!$I$10,IF(I5="gas tank",[2]energy_consumption!$J$10,"electricity"))</f>
        <v>PtG CH4</v>
      </c>
      <c r="G69" s="11"/>
      <c r="H69" s="11"/>
      <c r="L69" s="104"/>
      <c r="M69" s="116" t="str">
        <f>$E$241</f>
        <v xml:space="preserve">air resistance </v>
      </c>
      <c r="N69" s="111">
        <f t="shared" si="7"/>
        <v>0.68938801602980637</v>
      </c>
      <c r="O69" s="115" t="str">
        <f t="shared" si="8"/>
        <v>kg_CH4</v>
      </c>
      <c r="P69" s="11"/>
    </row>
    <row r="70" spans="3:16" x14ac:dyDescent="0.55000000000000004">
      <c r="C70" s="12"/>
      <c r="D70" s="11"/>
      <c r="E70" s="11"/>
      <c r="F70" s="164" t="s">
        <v>208</v>
      </c>
      <c r="G70" s="11"/>
      <c r="H70" s="11"/>
      <c r="L70" s="104"/>
      <c r="M70" s="116" t="str">
        <f>$E$242</f>
        <v>rolling resistance</v>
      </c>
      <c r="N70" s="111">
        <f t="shared" si="7"/>
        <v>0.65432723467017284</v>
      </c>
      <c r="O70" s="115" t="str">
        <f t="shared" si="8"/>
        <v>kg_CH4</v>
      </c>
      <c r="P70" s="11"/>
    </row>
    <row r="71" spans="3:16" ht="15" customHeight="1" x14ac:dyDescent="0.55000000000000004">
      <c r="C71" s="12"/>
      <c r="D71" s="11"/>
      <c r="E71" s="11" t="s">
        <v>72</v>
      </c>
      <c r="F71" s="165">
        <f>IF($I$5="H2-fuel cell",[1]FC!$D13,IF($I$5="gas tank",[1]CH4_motor!$E33,0))</f>
        <v>0.53441913729482116</v>
      </c>
      <c r="G71" s="11" t="s">
        <v>71</v>
      </c>
      <c r="H71" s="11"/>
      <c r="L71" s="104"/>
      <c r="M71" s="116" t="str">
        <f>$E$243</f>
        <v xml:space="preserve">gravitation </v>
      </c>
      <c r="N71" s="111">
        <f t="shared" si="7"/>
        <v>0.91767092915001691</v>
      </c>
      <c r="O71" s="115" t="str">
        <f t="shared" si="8"/>
        <v>kg_CH4</v>
      </c>
      <c r="P71" s="11"/>
    </row>
    <row r="72" spans="3:16" x14ac:dyDescent="0.55000000000000004">
      <c r="C72" s="12"/>
      <c r="D72" s="11"/>
      <c r="E72" s="11" t="s">
        <v>72</v>
      </c>
      <c r="F72" s="165">
        <f>IF($I$5="H2-fuel cell",[1]FC!$D14,IF($I$5="gas tank",[1]CH4_motor!$E34,0))</f>
        <v>4</v>
      </c>
      <c r="G72" s="11" t="s">
        <v>209</v>
      </c>
      <c r="H72" s="11"/>
      <c r="L72" s="104"/>
      <c r="M72" s="116" t="str">
        <f>$E$244</f>
        <v xml:space="preserve">mass inertia </v>
      </c>
      <c r="N72" s="111">
        <f t="shared" si="7"/>
        <v>1.0194104989859034</v>
      </c>
      <c r="O72" s="115" t="str">
        <f t="shared" si="8"/>
        <v>kg_CH4</v>
      </c>
      <c r="P72" s="11"/>
    </row>
    <row r="73" spans="3:16" x14ac:dyDescent="0.55000000000000004">
      <c r="C73" s="12"/>
      <c r="D73" s="11"/>
      <c r="E73" s="11" t="s">
        <v>210</v>
      </c>
      <c r="F73" s="164">
        <f>IF($I$5="H2-fuel cell",[1]FC!$D15,IF($I$5="gas tank",[1]CH4_motor!$E35,0))</f>
        <v>300</v>
      </c>
      <c r="G73" s="11" t="s">
        <v>211</v>
      </c>
      <c r="H73" s="11"/>
      <c r="L73" s="104"/>
      <c r="M73" s="116" t="str">
        <f>$E$245</f>
        <v>accessories</v>
      </c>
      <c r="N73" s="111">
        <f t="shared" si="7"/>
        <v>0.41611721262575624</v>
      </c>
      <c r="O73" s="115" t="str">
        <f t="shared" si="8"/>
        <v>kg_CH4</v>
      </c>
      <c r="P73" s="11"/>
    </row>
    <row r="74" spans="3:16" x14ac:dyDescent="0.55000000000000004">
      <c r="C74" s="12"/>
      <c r="D74" s="11"/>
      <c r="E74" s="11" t="s">
        <v>194</v>
      </c>
      <c r="F74" s="164">
        <f>IF($I$5="H2-fuel cell",[1]FC!$D16,IF($I$5="gas tank",[1]CH4_motor!$E36,0))</f>
        <v>20</v>
      </c>
      <c r="G74" s="11" t="s">
        <v>61</v>
      </c>
      <c r="H74" s="11"/>
      <c r="L74" s="104"/>
      <c r="M74" s="116" t="str">
        <f>$E$246</f>
        <v>total</v>
      </c>
      <c r="N74" s="111">
        <f t="shared" si="7"/>
        <v>3.6969138914616635</v>
      </c>
      <c r="O74" s="115" t="str">
        <f t="shared" si="8"/>
        <v>kg_CH4</v>
      </c>
      <c r="P74" s="11"/>
    </row>
    <row r="75" spans="3:16" ht="14.35" customHeight="1" x14ac:dyDescent="0.55000000000000004">
      <c r="C75" s="12"/>
      <c r="D75" s="11"/>
      <c r="E75" s="11" t="s">
        <v>212</v>
      </c>
      <c r="F75" s="164">
        <f>IF($I$5="H2-fuel cell",[1]FC!$D17,IF($I$5="gas tank",[1]CH4_motor!$E37,0))</f>
        <v>101.95833333333333</v>
      </c>
      <c r="G75" s="11" t="s">
        <v>213</v>
      </c>
      <c r="H75" s="11"/>
      <c r="L75" s="100"/>
      <c r="M75" s="112" t="s">
        <v>362</v>
      </c>
      <c r="N75" s="113"/>
      <c r="O75" s="103"/>
      <c r="P75" s="11"/>
    </row>
    <row r="76" spans="3:16" x14ac:dyDescent="0.55000000000000004">
      <c r="C76" s="12"/>
      <c r="D76" s="11"/>
      <c r="E76" s="11" t="s">
        <v>214</v>
      </c>
      <c r="F76" s="164">
        <f>IF($I$5="H2-fuel cell",[1]FC!$D18,IF($I$5="gas tank",[1]CH4_motor!$E38,0))</f>
        <v>267.20956864741061</v>
      </c>
      <c r="G76" s="11" t="s">
        <v>64</v>
      </c>
      <c r="H76" s="11"/>
      <c r="L76" s="104"/>
      <c r="M76" s="114" t="str">
        <f>E$239</f>
        <v>car heat up</v>
      </c>
      <c r="N76" s="56" t="str">
        <f>IF($H$5="electric motor",G239," ")</f>
        <v xml:space="preserve"> </v>
      </c>
      <c r="O76" s="115"/>
      <c r="P76" s="11"/>
    </row>
    <row r="77" spans="3:16" x14ac:dyDescent="0.55000000000000004">
      <c r="C77" s="12"/>
      <c r="D77" s="11"/>
      <c r="E77" s="11" t="s">
        <v>354</v>
      </c>
      <c r="F77" s="164">
        <f>IF($I$5="H2-fuel cell",[1]FC!$D19,IF($I$5="gas tank",[1]CH4_motor!$E39,0))</f>
        <v>500.00000000000006</v>
      </c>
      <c r="G77" s="11" t="s">
        <v>74</v>
      </c>
      <c r="H77" s="11"/>
      <c r="L77" s="104"/>
      <c r="M77" s="114" t="str">
        <f>$E$240</f>
        <v>driving</v>
      </c>
      <c r="N77" s="56" t="str">
        <f t="shared" ref="N77:N83" si="9">IF($H$5="electric motor",G240," ")</f>
        <v xml:space="preserve"> </v>
      </c>
      <c r="O77" s="115"/>
      <c r="P77" s="11"/>
    </row>
    <row r="78" spans="3:16" x14ac:dyDescent="0.55000000000000004">
      <c r="C78" s="12"/>
      <c r="D78" s="11"/>
      <c r="E78" s="11" t="s">
        <v>215</v>
      </c>
      <c r="F78" s="164">
        <f>IF($I$5="H2-fuel cell",[1]FC!$D20,IF($I$5="gas tank",[1]CH4_motor!$E40,0))</f>
        <v>50.979166666666664</v>
      </c>
      <c r="G78" s="11" t="s">
        <v>61</v>
      </c>
      <c r="H78" s="11"/>
      <c r="L78" s="104"/>
      <c r="M78" s="116" t="str">
        <f>$E$241</f>
        <v xml:space="preserve">air resistance </v>
      </c>
      <c r="N78" s="56" t="str">
        <f t="shared" si="9"/>
        <v xml:space="preserve"> </v>
      </c>
      <c r="O78" s="115"/>
      <c r="P78" s="11"/>
    </row>
    <row r="79" spans="3:16" x14ac:dyDescent="0.55000000000000004">
      <c r="C79" s="12"/>
      <c r="D79" s="11"/>
      <c r="E79" s="11" t="s">
        <v>216</v>
      </c>
      <c r="F79" s="164">
        <f>IF($I$5="H2-fuel cell",[1]FC!$D21,IF($I$5="gas tank",[1]CH4_motor!$E41,0))</f>
        <v>70.979166666666657</v>
      </c>
      <c r="G79" s="11" t="s">
        <v>61</v>
      </c>
      <c r="H79" s="11"/>
      <c r="L79" s="104"/>
      <c r="M79" s="116" t="str">
        <f>$E$242</f>
        <v>rolling resistance</v>
      </c>
      <c r="N79" s="56" t="str">
        <f t="shared" si="9"/>
        <v xml:space="preserve"> </v>
      </c>
      <c r="O79" s="115"/>
      <c r="P79" s="11"/>
    </row>
    <row r="80" spans="3:16" x14ac:dyDescent="0.55000000000000004">
      <c r="C80" s="3"/>
      <c r="F80" s="4"/>
      <c r="L80" s="104"/>
      <c r="M80" s="116" t="str">
        <f>$E$243</f>
        <v xml:space="preserve">gravitation </v>
      </c>
      <c r="N80" s="56" t="str">
        <f t="shared" si="9"/>
        <v xml:space="preserve"> </v>
      </c>
      <c r="O80" s="115"/>
      <c r="P80" s="11"/>
    </row>
    <row r="81" spans="3:16" x14ac:dyDescent="0.55000000000000004">
      <c r="C81" s="12" t="s">
        <v>53</v>
      </c>
      <c r="D81" s="11" t="s">
        <v>84</v>
      </c>
      <c r="E81" s="11"/>
      <c r="F81" s="11"/>
      <c r="G81" s="11"/>
      <c r="L81" s="104"/>
      <c r="M81" s="116" t="str">
        <f>$E$244</f>
        <v xml:space="preserve">mass inertia </v>
      </c>
      <c r="N81" s="56" t="str">
        <f t="shared" si="9"/>
        <v xml:space="preserve"> </v>
      </c>
      <c r="O81" s="115"/>
      <c r="P81" s="11"/>
    </row>
    <row r="82" spans="3:16" x14ac:dyDescent="0.55000000000000004">
      <c r="C82" s="12"/>
      <c r="D82" s="11"/>
      <c r="E82" s="11" t="s">
        <v>217</v>
      </c>
      <c r="F82" s="156"/>
      <c r="G82" s="11"/>
      <c r="L82" s="104"/>
      <c r="M82" s="116" t="str">
        <f>$E$245</f>
        <v>accessories</v>
      </c>
      <c r="N82" s="56" t="str">
        <f t="shared" si="9"/>
        <v xml:space="preserve"> </v>
      </c>
      <c r="O82" s="115"/>
      <c r="P82" s="11"/>
    </row>
    <row r="83" spans="3:16" x14ac:dyDescent="0.55000000000000004">
      <c r="C83" s="12"/>
      <c r="D83" s="11"/>
      <c r="E83" s="11" t="s">
        <v>218</v>
      </c>
      <c r="F83" s="164">
        <f>[1]FC!$D23</f>
        <v>0</v>
      </c>
      <c r="G83" s="11" t="s">
        <v>36</v>
      </c>
      <c r="L83" s="104"/>
      <c r="M83" s="116" t="str">
        <f>$E$246</f>
        <v>total</v>
      </c>
      <c r="N83" s="56" t="str">
        <f t="shared" si="9"/>
        <v xml:space="preserve"> </v>
      </c>
      <c r="O83" s="115"/>
      <c r="P83" s="11"/>
    </row>
    <row r="84" spans="3:16" ht="14.35" customHeight="1" x14ac:dyDescent="0.55000000000000004">
      <c r="C84" s="12"/>
      <c r="D84" s="11"/>
      <c r="E84" s="11" t="s">
        <v>219</v>
      </c>
      <c r="F84" s="164">
        <f>[1]FC!$D24</f>
        <v>0</v>
      </c>
      <c r="G84" s="11" t="s">
        <v>36</v>
      </c>
      <c r="L84" s="100"/>
      <c r="M84" s="112" t="s">
        <v>363</v>
      </c>
      <c r="N84" s="113"/>
      <c r="O84" s="103"/>
      <c r="P84" s="11"/>
    </row>
    <row r="85" spans="3:16" x14ac:dyDescent="0.55000000000000004">
      <c r="C85" s="12"/>
      <c r="D85" s="11"/>
      <c r="E85" s="11" t="s">
        <v>220</v>
      </c>
      <c r="F85" s="217">
        <f>[1]FC!$D25</f>
        <v>0</v>
      </c>
      <c r="G85" s="11"/>
      <c r="L85" s="104"/>
      <c r="M85" s="114" t="str">
        <f>E$239</f>
        <v>car heat up</v>
      </c>
      <c r="N85" s="56">
        <f>I239</f>
        <v>0</v>
      </c>
      <c r="O85" s="115"/>
      <c r="P85" s="11"/>
    </row>
    <row r="86" spans="3:16" x14ac:dyDescent="0.55000000000000004">
      <c r="C86" s="12"/>
      <c r="D86" s="11"/>
      <c r="E86" s="11" t="s">
        <v>221</v>
      </c>
      <c r="F86" s="217">
        <f>[1]FC!$D26</f>
        <v>0</v>
      </c>
      <c r="G86" s="11"/>
      <c r="L86" s="104"/>
      <c r="M86" s="114" t="str">
        <f>$E$240</f>
        <v>driving</v>
      </c>
      <c r="N86" s="56">
        <f t="shared" ref="N86:N92" si="10">I240</f>
        <v>0.88744200572623166</v>
      </c>
      <c r="O86" s="115"/>
      <c r="P86" s="11"/>
    </row>
    <row r="87" spans="3:16" x14ac:dyDescent="0.55000000000000004">
      <c r="C87" s="12"/>
      <c r="D87" s="11"/>
      <c r="E87" s="11" t="s">
        <v>222</v>
      </c>
      <c r="F87" s="164">
        <f>[1]FC!$D27</f>
        <v>0</v>
      </c>
      <c r="G87" s="11" t="s">
        <v>36</v>
      </c>
      <c r="L87" s="104"/>
      <c r="M87" s="116" t="str">
        <f>$E$241</f>
        <v xml:space="preserve">air resistance </v>
      </c>
      <c r="N87" s="56">
        <f t="shared" si="10"/>
        <v>0.18647662246664887</v>
      </c>
      <c r="O87" s="115"/>
      <c r="P87" s="11"/>
    </row>
    <row r="88" spans="3:16" x14ac:dyDescent="0.55000000000000004">
      <c r="C88" s="12"/>
      <c r="D88" s="11"/>
      <c r="E88" s="11" t="s">
        <v>223</v>
      </c>
      <c r="F88" s="164">
        <f>[1]FC!$D28</f>
        <v>0</v>
      </c>
      <c r="G88" s="11" t="s">
        <v>36</v>
      </c>
      <c r="L88" s="104"/>
      <c r="M88" s="116" t="str">
        <f>$E$242</f>
        <v>rolling resistance</v>
      </c>
      <c r="N88" s="56">
        <f t="shared" si="10"/>
        <v>0.17699282533504423</v>
      </c>
      <c r="O88" s="115"/>
      <c r="P88" s="11"/>
    </row>
    <row r="89" spans="3:16" x14ac:dyDescent="0.55000000000000004">
      <c r="C89" s="12"/>
      <c r="D89" s="11"/>
      <c r="E89" s="11" t="s">
        <v>224</v>
      </c>
      <c r="F89" s="164">
        <f>[1]FC!$D29</f>
        <v>0</v>
      </c>
      <c r="G89" s="11" t="s">
        <v>61</v>
      </c>
      <c r="L89" s="104"/>
      <c r="M89" s="116" t="str">
        <f>$E$243</f>
        <v xml:space="preserve">gravitation </v>
      </c>
      <c r="N89" s="56">
        <f t="shared" si="10"/>
        <v>0.24822621140012371</v>
      </c>
      <c r="O89" s="115"/>
      <c r="P89" s="11"/>
    </row>
    <row r="90" spans="3:16" x14ac:dyDescent="0.55000000000000004">
      <c r="C90" s="12"/>
      <c r="D90" s="11"/>
      <c r="E90" s="11" t="s">
        <v>225</v>
      </c>
      <c r="F90" s="164">
        <f>[1]FC!$D30</f>
        <v>0</v>
      </c>
      <c r="G90" s="11" t="s">
        <v>61</v>
      </c>
      <c r="L90" s="104"/>
      <c r="M90" s="116" t="str">
        <f>$E$244</f>
        <v xml:space="preserve">mass inertia </v>
      </c>
      <c r="N90" s="56">
        <f t="shared" si="10"/>
        <v>0.27574634652441282</v>
      </c>
      <c r="O90" s="115"/>
      <c r="P90" s="11"/>
    </row>
    <row r="91" spans="3:16" x14ac:dyDescent="0.55000000000000004">
      <c r="C91" s="12"/>
      <c r="D91" s="11"/>
      <c r="E91" s="11" t="s">
        <v>226</v>
      </c>
      <c r="F91" s="164">
        <f>[1]FC!$D31</f>
        <v>0</v>
      </c>
      <c r="G91" s="11" t="s">
        <v>61</v>
      </c>
      <c r="L91" s="104"/>
      <c r="M91" s="116" t="str">
        <f>$E$245</f>
        <v>accessories</v>
      </c>
      <c r="N91" s="56">
        <f t="shared" si="10"/>
        <v>0.11255799427376825</v>
      </c>
      <c r="O91" s="115"/>
      <c r="P91" s="11"/>
    </row>
    <row r="92" spans="3:16" x14ac:dyDescent="0.55000000000000004">
      <c r="C92" s="12"/>
      <c r="D92" s="11"/>
      <c r="E92" s="11" t="s">
        <v>227</v>
      </c>
      <c r="F92" s="164">
        <f>[1]FC!$D32</f>
        <v>0</v>
      </c>
      <c r="G92" s="11" t="s">
        <v>61</v>
      </c>
      <c r="L92" s="104"/>
      <c r="M92" s="116" t="str">
        <f>$E$246</f>
        <v>total</v>
      </c>
      <c r="N92" s="56">
        <f t="shared" si="10"/>
        <v>1</v>
      </c>
      <c r="O92" s="115"/>
      <c r="P92" s="11"/>
    </row>
    <row r="93" spans="3:16" ht="15.6" x14ac:dyDescent="0.55000000000000004">
      <c r="C93" s="3"/>
      <c r="F93" s="50"/>
      <c r="L93" s="100" t="s">
        <v>315</v>
      </c>
      <c r="M93" s="112" t="s">
        <v>316</v>
      </c>
      <c r="N93" s="113"/>
      <c r="O93" s="117"/>
      <c r="P93" s="11"/>
    </row>
    <row r="94" spans="3:16" x14ac:dyDescent="0.55000000000000004">
      <c r="C94" s="12" t="s">
        <v>54</v>
      </c>
      <c r="D94" s="11" t="s">
        <v>90</v>
      </c>
      <c r="E94" s="11"/>
      <c r="F94" s="11"/>
      <c r="G94" s="11"/>
      <c r="H94" s="11"/>
      <c r="L94" s="55"/>
      <c r="M94" s="54" t="s">
        <v>368</v>
      </c>
      <c r="N94" s="55" t="str">
        <f>E250</f>
        <v>electricity</v>
      </c>
      <c r="O94" s="105"/>
      <c r="P94" s="11"/>
    </row>
    <row r="95" spans="3:16" ht="14.5" customHeight="1" x14ac:dyDescent="0.55000000000000004">
      <c r="C95" s="11"/>
      <c r="D95" s="11"/>
      <c r="E95" s="11" t="s">
        <v>236</v>
      </c>
      <c r="F95" s="156"/>
      <c r="G95" s="161">
        <f>[1]CH4_motor!H$6</f>
        <v>140</v>
      </c>
      <c r="H95" s="11"/>
      <c r="L95" s="104"/>
      <c r="M95" s="54" t="s">
        <v>187</v>
      </c>
      <c r="N95" s="111">
        <f>F260</f>
        <v>229.88501635768813</v>
      </c>
      <c r="O95" s="105" t="s">
        <v>264</v>
      </c>
      <c r="P95" s="11"/>
    </row>
    <row r="96" spans="3:16" ht="14.5" customHeight="1" x14ac:dyDescent="0.55000000000000004">
      <c r="C96" s="12"/>
      <c r="D96" s="11"/>
      <c r="E96" s="11" t="s">
        <v>237</v>
      </c>
      <c r="F96" s="156"/>
      <c r="G96" s="161">
        <f>[1]CH4_motor!I$6</f>
        <v>140</v>
      </c>
      <c r="H96" s="11"/>
      <c r="I96" s="53"/>
      <c r="J96" s="53"/>
      <c r="L96" s="104"/>
      <c r="M96" s="238" t="s">
        <v>188</v>
      </c>
      <c r="N96" s="111">
        <f>IF($I$5="battery",$F$261,IF($I$5="H2-fuel cell",$F$261*$J$264,$F$261*$J$265))</f>
        <v>49.392538313204561</v>
      </c>
      <c r="O96" s="105" t="s">
        <v>64</v>
      </c>
      <c r="P96" s="11"/>
    </row>
    <row r="97" spans="3:16" ht="14.5" customHeight="1" x14ac:dyDescent="0.55000000000000004">
      <c r="C97" s="12"/>
      <c r="D97" s="11"/>
      <c r="E97" s="11" t="s">
        <v>238</v>
      </c>
      <c r="F97" s="156"/>
      <c r="G97" s="161">
        <f>[1]CH4_motor!J$6</f>
        <v>6490</v>
      </c>
      <c r="H97" s="11"/>
      <c r="I97" s="53"/>
      <c r="J97" s="53"/>
      <c r="L97" s="104"/>
      <c r="M97" s="239"/>
      <c r="N97" s="111" t="str">
        <f>IF($I$5="H2-fuel cell",$F$261," ")</f>
        <v xml:space="preserve"> </v>
      </c>
      <c r="O97" s="105" t="s">
        <v>364</v>
      </c>
      <c r="P97" s="11"/>
    </row>
    <row r="98" spans="3:16" ht="14.5" customHeight="1" x14ac:dyDescent="0.55000000000000004">
      <c r="C98" s="12"/>
      <c r="D98" s="11"/>
      <c r="E98" s="11" t="s">
        <v>239</v>
      </c>
      <c r="F98" s="156"/>
      <c r="G98" s="161">
        <f>[1]CH4_motor!K$6</f>
        <v>6490</v>
      </c>
      <c r="H98" s="11"/>
      <c r="I98" s="53"/>
      <c r="J98" s="53"/>
      <c r="L98" s="104"/>
      <c r="M98" s="240"/>
      <c r="N98" s="111">
        <f>IF($I$5="gas tank",$F$261," ")</f>
        <v>3.6969138914616635</v>
      </c>
      <c r="O98" s="105" t="s">
        <v>365</v>
      </c>
      <c r="P98" s="11"/>
    </row>
    <row r="99" spans="3:16" ht="14.5" customHeight="1" x14ac:dyDescent="0.55000000000000004">
      <c r="C99" s="12"/>
      <c r="D99" s="11"/>
      <c r="E99" s="11" t="s">
        <v>240</v>
      </c>
      <c r="F99" s="156"/>
      <c r="G99" s="161">
        <f>[1]CH4_motor!L$6</f>
        <v>6490</v>
      </c>
      <c r="H99" s="11"/>
      <c r="I99" s="53"/>
      <c r="J99" s="53"/>
      <c r="L99" s="104"/>
      <c r="M99" s="238" t="s">
        <v>282</v>
      </c>
      <c r="N99" s="111">
        <f>IF($I$5="battery",$I$261,IF($I$5="H2-fuel cell",$I$261*$J$264,$I$261*$J$265))</f>
        <v>70.775961645103649</v>
      </c>
      <c r="O99" s="105" t="s">
        <v>317</v>
      </c>
      <c r="P99" s="11"/>
    </row>
    <row r="100" spans="3:16" x14ac:dyDescent="0.55000000000000004">
      <c r="C100" s="12"/>
      <c r="D100" s="11"/>
      <c r="E100" s="11" t="s">
        <v>241</v>
      </c>
      <c r="F100" s="156"/>
      <c r="G100" s="161">
        <f>[1]CH4_motor!M$6</f>
        <v>206.00014665248534</v>
      </c>
      <c r="H100" s="11"/>
      <c r="L100" s="104"/>
      <c r="M100" s="239"/>
      <c r="N100" s="111" t="str">
        <f>IF($I$5="H2-fuel cell",$I$261," ")</f>
        <v xml:space="preserve"> </v>
      </c>
      <c r="O100" s="105" t="s">
        <v>366</v>
      </c>
      <c r="P100" s="11"/>
    </row>
    <row r="101" spans="3:16" x14ac:dyDescent="0.55000000000000004">
      <c r="C101" s="12"/>
      <c r="D101" s="11"/>
      <c r="E101" s="11" t="s">
        <v>242</v>
      </c>
      <c r="F101" s="156"/>
      <c r="G101" s="161">
        <f>[1]CH4_motor!N$6</f>
        <v>206.00014665248534</v>
      </c>
      <c r="H101" s="11"/>
      <c r="L101" s="104"/>
      <c r="M101" s="240"/>
      <c r="N101" s="111">
        <f>IF($I$5="gas tank",$I$261," ")</f>
        <v>5.2974122149416161</v>
      </c>
      <c r="O101" s="105" t="s">
        <v>367</v>
      </c>
      <c r="P101" s="11"/>
    </row>
    <row r="102" spans="3:16" ht="14.7" x14ac:dyDescent="0.55000000000000004">
      <c r="C102" s="12"/>
      <c r="D102" s="11"/>
      <c r="E102" s="11" t="s">
        <v>243</v>
      </c>
      <c r="F102" s="156"/>
      <c r="G102" s="186">
        <f>[1]CH4_motor!O$6</f>
        <v>0.39</v>
      </c>
      <c r="H102" s="11"/>
      <c r="L102" s="104"/>
      <c r="M102" s="54" t="s">
        <v>318</v>
      </c>
      <c r="N102" s="107">
        <f>F264</f>
        <v>11354.604478078767</v>
      </c>
      <c r="O102" s="105" t="s">
        <v>190</v>
      </c>
      <c r="P102" s="11"/>
    </row>
    <row r="103" spans="3:16" x14ac:dyDescent="0.55000000000000004">
      <c r="C103" s="12"/>
      <c r="D103" s="11"/>
      <c r="E103" s="11" t="s">
        <v>244</v>
      </c>
      <c r="F103" s="156" t="s">
        <v>245</v>
      </c>
      <c r="G103" s="161">
        <f>[1]CH4_motor!P$6</f>
        <v>2920.5</v>
      </c>
      <c r="H103" s="11"/>
      <c r="L103" s="104"/>
      <c r="M103" s="54" t="s">
        <v>319</v>
      </c>
      <c r="N103" s="109">
        <f>F265</f>
        <v>162.70333100515779</v>
      </c>
      <c r="O103" s="105" t="s">
        <v>182</v>
      </c>
      <c r="P103" s="11"/>
    </row>
    <row r="104" spans="3:16" x14ac:dyDescent="0.55000000000000004">
      <c r="C104" s="12"/>
      <c r="D104" s="11"/>
      <c r="E104" s="11"/>
      <c r="F104" s="156" t="s">
        <v>246</v>
      </c>
      <c r="G104" s="161">
        <f>[1]CH4_motor!Q$6</f>
        <v>175.10012465461253</v>
      </c>
      <c r="H104" s="11"/>
    </row>
    <row r="105" spans="3:16" x14ac:dyDescent="0.55000000000000004">
      <c r="C105" s="12"/>
      <c r="D105" s="11"/>
      <c r="E105" s="11" t="s">
        <v>247</v>
      </c>
      <c r="F105" s="156"/>
      <c r="G105" s="186">
        <f>[1]CH4_motor!R$6</f>
        <v>0.16</v>
      </c>
      <c r="H105" s="11"/>
    </row>
    <row r="106" spans="3:16" x14ac:dyDescent="0.55000000000000004">
      <c r="C106" s="3"/>
      <c r="F106" s="4"/>
    </row>
    <row r="107" spans="3:16" x14ac:dyDescent="0.55000000000000004">
      <c r="C107" s="12" t="s">
        <v>91</v>
      </c>
      <c r="D107" s="11" t="s">
        <v>92</v>
      </c>
      <c r="E107" s="11"/>
      <c r="F107" s="156" t="s">
        <v>97</v>
      </c>
      <c r="G107" s="11"/>
      <c r="H107" s="11"/>
    </row>
    <row r="108" spans="3:16" x14ac:dyDescent="0.55000000000000004">
      <c r="C108" s="12"/>
      <c r="D108" s="11"/>
      <c r="E108" s="11" t="s">
        <v>93</v>
      </c>
      <c r="F108" s="157">
        <f>[1]Accessories!$C5</f>
        <v>0.5</v>
      </c>
      <c r="G108" s="11" t="s">
        <v>36</v>
      </c>
      <c r="H108" s="11"/>
    </row>
    <row r="109" spans="3:16" x14ac:dyDescent="0.55000000000000004">
      <c r="C109" s="12"/>
      <c r="D109" s="11"/>
      <c r="E109" s="11" t="s">
        <v>94</v>
      </c>
      <c r="F109" s="157">
        <f>[1]Accessories!$C6</f>
        <v>0.1</v>
      </c>
      <c r="G109" s="11" t="s">
        <v>36</v>
      </c>
      <c r="H109" s="11"/>
    </row>
    <row r="110" spans="3:16" x14ac:dyDescent="0.55000000000000004">
      <c r="C110" s="12"/>
      <c r="D110" s="11"/>
      <c r="E110" s="11" t="s">
        <v>95</v>
      </c>
      <c r="F110" s="157">
        <f>[1]Accessories!$C7</f>
        <v>0.2</v>
      </c>
      <c r="G110" s="11" t="s">
        <v>36</v>
      </c>
      <c r="H110" s="11"/>
    </row>
    <row r="111" spans="3:16" x14ac:dyDescent="0.55000000000000004">
      <c r="C111" s="12"/>
      <c r="D111" s="11"/>
      <c r="E111" s="11" t="s">
        <v>96</v>
      </c>
      <c r="F111" s="157">
        <f>[1]Accessories!$C8</f>
        <v>0.2</v>
      </c>
      <c r="G111" s="11" t="s">
        <v>36</v>
      </c>
      <c r="H111" s="11"/>
    </row>
    <row r="112" spans="3:16" ht="30.6" x14ac:dyDescent="0.55000000000000004">
      <c r="C112" s="12"/>
      <c r="D112" s="11"/>
      <c r="E112" s="11" t="s">
        <v>186</v>
      </c>
      <c r="F112" s="157">
        <f>[1]Accessories!$C9</f>
        <v>0.25</v>
      </c>
      <c r="G112" s="11" t="s">
        <v>36</v>
      </c>
      <c r="H112" s="11"/>
      <c r="K112" s="53"/>
    </row>
    <row r="113" spans="2:16" ht="30.6" x14ac:dyDescent="0.55000000000000004">
      <c r="C113" s="12"/>
      <c r="D113" s="11"/>
      <c r="E113" s="11" t="s">
        <v>108</v>
      </c>
      <c r="F113" s="162">
        <f>[1]Accessories!$D$11</f>
        <v>0.97</v>
      </c>
      <c r="G113" s="11"/>
      <c r="H113" s="11"/>
      <c r="K113" s="53"/>
    </row>
    <row r="114" spans="2:16" ht="30.6" x14ac:dyDescent="0.55000000000000004">
      <c r="K114" s="53"/>
    </row>
    <row r="115" spans="2:16" s="1" customFormat="1" ht="30.6" x14ac:dyDescent="0.55000000000000004">
      <c r="B115" s="1" t="s">
        <v>2</v>
      </c>
      <c r="C115" s="166" t="s">
        <v>161</v>
      </c>
      <c r="D115" s="166"/>
      <c r="E115" s="166"/>
      <c r="F115" s="166"/>
      <c r="G115" s="166"/>
      <c r="H115" s="166" t="s">
        <v>357</v>
      </c>
      <c r="I115" s="221">
        <f>[1]ref_year!$C$5</f>
        <v>2020</v>
      </c>
      <c r="J115" s="166"/>
      <c r="K115" s="53"/>
      <c r="L115" s="2"/>
      <c r="M115" s="2"/>
      <c r="N115" s="2"/>
      <c r="O115" s="2"/>
      <c r="P115" s="2"/>
    </row>
    <row r="116" spans="2:16" x14ac:dyDescent="0.55000000000000004">
      <c r="C116" s="12" t="s">
        <v>11</v>
      </c>
      <c r="D116" s="11" t="s">
        <v>165</v>
      </c>
      <c r="E116" s="11"/>
      <c r="F116" s="11"/>
      <c r="G116" s="11"/>
      <c r="H116" s="11"/>
      <c r="I116" s="11"/>
      <c r="J116" s="11"/>
    </row>
    <row r="117" spans="2:16" x14ac:dyDescent="0.55000000000000004">
      <c r="C117" s="11"/>
      <c r="D117" s="11"/>
      <c r="E117" s="11" t="s">
        <v>166</v>
      </c>
      <c r="F117" s="156" t="str">
        <f>[13]eingabe_daten!$D4</f>
        <v>Germany</v>
      </c>
      <c r="G117" s="11"/>
      <c r="H117" s="11"/>
      <c r="I117" s="11"/>
      <c r="J117" s="11"/>
    </row>
    <row r="118" spans="2:16" x14ac:dyDescent="0.55000000000000004">
      <c r="C118" s="11"/>
      <c r="D118" s="11"/>
      <c r="E118" s="11" t="s">
        <v>167</v>
      </c>
      <c r="F118" s="156" t="str">
        <f>[13]eingabe_daten!$D5</f>
        <v>N-Bavaria</v>
      </c>
      <c r="G118" s="11"/>
      <c r="H118" s="11"/>
      <c r="I118" s="11"/>
      <c r="J118" s="11"/>
    </row>
    <row r="119" spans="2:16" x14ac:dyDescent="0.55000000000000004">
      <c r="C119" s="12" t="s">
        <v>12</v>
      </c>
      <c r="D119" s="11" t="s">
        <v>162</v>
      </c>
      <c r="E119" s="11"/>
      <c r="F119" s="156"/>
      <c r="G119" s="11"/>
      <c r="H119" s="11"/>
      <c r="I119" s="11"/>
      <c r="J119" s="11"/>
    </row>
    <row r="120" spans="2:16" x14ac:dyDescent="0.55000000000000004">
      <c r="C120" s="11"/>
      <c r="D120" s="11"/>
      <c r="E120" s="11" t="s">
        <v>168</v>
      </c>
      <c r="F120" s="156">
        <f>[13]eingabe_daten!$D8</f>
        <v>340</v>
      </c>
      <c r="G120" s="11" t="s">
        <v>163</v>
      </c>
      <c r="H120" s="11"/>
      <c r="I120" s="11"/>
      <c r="J120" s="11"/>
    </row>
    <row r="121" spans="2:16" x14ac:dyDescent="0.55000000000000004">
      <c r="C121" s="11"/>
      <c r="D121" s="11"/>
      <c r="E121" s="11" t="s">
        <v>169</v>
      </c>
      <c r="F121" s="156">
        <f>[13]eingabe_daten!$D9</f>
        <v>1.292</v>
      </c>
      <c r="G121" s="11" t="s">
        <v>164</v>
      </c>
      <c r="H121" s="11"/>
      <c r="I121" s="11"/>
      <c r="J121" s="11"/>
    </row>
    <row r="122" spans="2:16" x14ac:dyDescent="0.55000000000000004">
      <c r="C122" s="12" t="s">
        <v>13</v>
      </c>
      <c r="D122" s="11" t="s">
        <v>170</v>
      </c>
      <c r="E122" s="11"/>
      <c r="F122" s="156"/>
      <c r="G122" s="11"/>
      <c r="H122" s="11"/>
      <c r="I122" s="11"/>
      <c r="J122" s="11"/>
    </row>
    <row r="123" spans="2:16" x14ac:dyDescent="0.55000000000000004">
      <c r="C123" s="11"/>
      <c r="D123" s="11"/>
      <c r="E123" s="11" t="s">
        <v>171</v>
      </c>
      <c r="F123" s="156" t="str">
        <f>[13]eingabe_daten!$D12</f>
        <v>Okt</v>
      </c>
      <c r="G123" s="11"/>
      <c r="H123" s="167" t="s">
        <v>292</v>
      </c>
      <c r="I123" s="11" t="str">
        <f>[13]eingabe_daten!$F$12</f>
        <v>transition</v>
      </c>
      <c r="J123" s="11"/>
    </row>
    <row r="124" spans="2:16" x14ac:dyDescent="0.55000000000000004">
      <c r="C124" s="11"/>
      <c r="D124" s="11"/>
      <c r="E124" s="11" t="s">
        <v>172</v>
      </c>
      <c r="F124" s="168">
        <f>[13]eingabe_daten!$D13</f>
        <v>0.43750000000000022</v>
      </c>
      <c r="G124" s="11"/>
      <c r="H124" s="11"/>
      <c r="I124" s="11"/>
      <c r="J124" s="11"/>
    </row>
    <row r="125" spans="2:16" x14ac:dyDescent="0.55000000000000004">
      <c r="C125" s="11"/>
      <c r="D125" s="11"/>
      <c r="E125" s="11" t="s">
        <v>173</v>
      </c>
      <c r="F125" s="165">
        <f>[13]eingabe_daten!$D$15</f>
        <v>10.5</v>
      </c>
      <c r="G125" s="11"/>
      <c r="H125" s="11"/>
      <c r="I125" s="11"/>
      <c r="J125" s="11"/>
    </row>
    <row r="126" spans="2:16" x14ac:dyDescent="0.55000000000000004">
      <c r="C126" s="12" t="s">
        <v>14</v>
      </c>
      <c r="D126" s="11" t="s">
        <v>174</v>
      </c>
      <c r="E126" s="11"/>
      <c r="F126" s="156"/>
      <c r="G126" s="11"/>
      <c r="H126" s="11"/>
      <c r="I126" s="11"/>
      <c r="J126" s="11"/>
    </row>
    <row r="127" spans="2:16" x14ac:dyDescent="0.55000000000000004">
      <c r="C127" s="11"/>
      <c r="D127" s="11"/>
      <c r="E127" s="11" t="s">
        <v>175</v>
      </c>
      <c r="F127" s="165">
        <f>[13]eingabe_daten!$D21</f>
        <v>11.862906294191426</v>
      </c>
      <c r="G127" s="11" t="s">
        <v>75</v>
      </c>
      <c r="H127" s="11"/>
      <c r="I127" s="11"/>
      <c r="J127" s="11"/>
    </row>
    <row r="128" spans="2:16" x14ac:dyDescent="0.55000000000000004">
      <c r="C128" s="11"/>
      <c r="D128" s="11"/>
      <c r="E128" s="11" t="s">
        <v>176</v>
      </c>
      <c r="F128" s="165">
        <f>[13]eingabe_daten!$D22</f>
        <v>14.016238299396331</v>
      </c>
      <c r="G128" s="11" t="s">
        <v>75</v>
      </c>
      <c r="H128" s="11"/>
      <c r="I128" s="11"/>
      <c r="J128" s="11"/>
    </row>
    <row r="129" spans="2:16" x14ac:dyDescent="0.55000000000000004">
      <c r="C129" s="12" t="s">
        <v>15</v>
      </c>
      <c r="D129" s="11" t="s">
        <v>177</v>
      </c>
      <c r="E129" s="11"/>
      <c r="F129" s="156" t="str">
        <f>[13]eingabe_daten!$D$25</f>
        <v>Asphalt</v>
      </c>
      <c r="G129" s="11"/>
      <c r="H129" s="11"/>
      <c r="I129" s="11"/>
      <c r="J129" s="11"/>
    </row>
    <row r="130" spans="2:16" x14ac:dyDescent="0.55000000000000004">
      <c r="F130" s="4"/>
    </row>
    <row r="131" spans="2:16" s="6" customFormat="1" ht="33.75" customHeight="1" x14ac:dyDescent="0.55000000000000004">
      <c r="B131" s="170" t="s">
        <v>4</v>
      </c>
      <c r="C131" s="235" t="s">
        <v>3</v>
      </c>
      <c r="D131" s="235"/>
      <c r="E131" s="235"/>
      <c r="F131" s="171" t="s">
        <v>107</v>
      </c>
      <c r="G131" s="171" t="s">
        <v>110</v>
      </c>
      <c r="H131" s="171" t="s">
        <v>109</v>
      </c>
      <c r="I131" s="171" t="s">
        <v>111</v>
      </c>
      <c r="J131" s="171" t="s">
        <v>112</v>
      </c>
      <c r="K131" s="1"/>
      <c r="L131" s="2"/>
      <c r="M131" s="2"/>
      <c r="N131" s="2"/>
      <c r="O131" s="2"/>
      <c r="P131" s="1"/>
    </row>
    <row r="132" spans="2:16" x14ac:dyDescent="0.55000000000000004">
      <c r="B132" s="11"/>
      <c r="C132" s="173" t="s">
        <v>16</v>
      </c>
      <c r="D132" s="160" t="s">
        <v>98</v>
      </c>
      <c r="E132" s="160" t="str">
        <f>[3]drive_cycle_selector!C4</f>
        <v>WLTP_3_low_medium</v>
      </c>
      <c r="F132" s="174">
        <f>[3]drive_cycle_selector!R4</f>
        <v>1022</v>
      </c>
      <c r="G132" s="175">
        <f>[3]drive_cycle_selector!S4</f>
        <v>7.8504166666666713</v>
      </c>
      <c r="H132" s="175">
        <f>[3]drive_cycle_selector!T4</f>
        <v>76.599999999999994</v>
      </c>
      <c r="I132" s="175">
        <f>[3]drive_cycle_selector!U4</f>
        <v>1.6111111111111112</v>
      </c>
      <c r="J132" s="175">
        <f>[3]drive_cycle_selector!V4</f>
        <v>118.26666666666688</v>
      </c>
    </row>
    <row r="133" spans="2:16" x14ac:dyDescent="0.55000000000000004">
      <c r="B133" s="11"/>
      <c r="C133" s="173" t="s">
        <v>17</v>
      </c>
      <c r="D133" s="160" t="s">
        <v>99</v>
      </c>
      <c r="E133" s="160" t="str">
        <f>[3]drive_cycle_selector!C5</f>
        <v>WLTP_3_high_extra_high</v>
      </c>
      <c r="F133" s="174">
        <f>[3]drive_cycle_selector!R5</f>
        <v>778</v>
      </c>
      <c r="G133" s="175">
        <f>[3]drive_cycle_selector!S5</f>
        <v>15.411972222222216</v>
      </c>
      <c r="H133" s="175">
        <f>[3]drive_cycle_selector!T5</f>
        <v>131.30000000000001</v>
      </c>
      <c r="I133" s="175">
        <f>[3]drive_cycle_selector!U5</f>
        <v>1.75</v>
      </c>
      <c r="J133" s="175">
        <f>[3]drive_cycle_selector!V5</f>
        <v>-118.26749999999834</v>
      </c>
    </row>
    <row r="134" spans="2:16" x14ac:dyDescent="0.55000000000000004">
      <c r="B134" s="11"/>
      <c r="C134" s="173" t="s">
        <v>18</v>
      </c>
      <c r="D134" s="160" t="s">
        <v>100</v>
      </c>
      <c r="E134" s="160" t="str">
        <f>[3]drive_cycle_selector!C6</f>
        <v>WLTP_3_low_medium</v>
      </c>
      <c r="F134" s="174">
        <f>[3]drive_cycle_selector!R6</f>
        <v>1022</v>
      </c>
      <c r="G134" s="175">
        <f>[3]drive_cycle_selector!S6</f>
        <v>7.8504166666666713</v>
      </c>
      <c r="H134" s="175">
        <f>[3]drive_cycle_selector!T6</f>
        <v>76.599999999999994</v>
      </c>
      <c r="I134" s="175">
        <f>[3]drive_cycle_selector!U6</f>
        <v>1.6111111111111112</v>
      </c>
      <c r="J134" s="175">
        <f>[3]drive_cycle_selector!V6</f>
        <v>118.26666666666688</v>
      </c>
    </row>
    <row r="135" spans="2:16" x14ac:dyDescent="0.55000000000000004">
      <c r="B135" s="11"/>
      <c r="C135" s="173" t="s">
        <v>19</v>
      </c>
      <c r="D135" s="160" t="s">
        <v>101</v>
      </c>
      <c r="E135" s="160" t="str">
        <f>[3]drive_cycle_selector!C7</f>
        <v>WLTP_3_high_extra_high</v>
      </c>
      <c r="F135" s="174">
        <f>[3]drive_cycle_selector!R7</f>
        <v>778</v>
      </c>
      <c r="G135" s="175">
        <f>[3]drive_cycle_selector!S7</f>
        <v>15.411972222222216</v>
      </c>
      <c r="H135" s="175">
        <f>[3]drive_cycle_selector!T7</f>
        <v>131.30000000000001</v>
      </c>
      <c r="I135" s="175">
        <f>[3]drive_cycle_selector!U7</f>
        <v>1.75</v>
      </c>
      <c r="J135" s="175">
        <f>[3]drive_cycle_selector!V7</f>
        <v>-118.26749999999834</v>
      </c>
    </row>
    <row r="136" spans="2:16" x14ac:dyDescent="0.55000000000000004">
      <c r="B136" s="11"/>
      <c r="C136" s="173" t="s">
        <v>20</v>
      </c>
      <c r="D136" s="160" t="s">
        <v>102</v>
      </c>
      <c r="E136" s="160" t="str">
        <f>[3]drive_cycle_selector!C8</f>
        <v>WLTP_3_low_medium</v>
      </c>
      <c r="F136" s="174">
        <f>[3]drive_cycle_selector!R8</f>
        <v>1022</v>
      </c>
      <c r="G136" s="175">
        <f>[3]drive_cycle_selector!S8</f>
        <v>7.8504166666666713</v>
      </c>
      <c r="H136" s="175">
        <f>[3]drive_cycle_selector!T8</f>
        <v>76.599999999999994</v>
      </c>
      <c r="I136" s="175">
        <f>[3]drive_cycle_selector!U8</f>
        <v>1.6111111111111112</v>
      </c>
      <c r="J136" s="175">
        <f>[3]drive_cycle_selector!V8</f>
        <v>118.26666666666688</v>
      </c>
    </row>
    <row r="137" spans="2:16" x14ac:dyDescent="0.55000000000000004">
      <c r="B137" s="11"/>
      <c r="C137" s="173" t="s">
        <v>21</v>
      </c>
      <c r="D137" s="160" t="s">
        <v>103</v>
      </c>
      <c r="E137" s="160" t="str">
        <f>[3]drive_cycle_selector!C9</f>
        <v>WLTP_3_high_extra_high</v>
      </c>
      <c r="F137" s="174">
        <f>[3]drive_cycle_selector!R9</f>
        <v>778</v>
      </c>
      <c r="G137" s="175">
        <f>[3]drive_cycle_selector!S9</f>
        <v>15.411972222222216</v>
      </c>
      <c r="H137" s="175">
        <f>[3]drive_cycle_selector!T9</f>
        <v>131.30000000000001</v>
      </c>
      <c r="I137" s="175">
        <f>[3]drive_cycle_selector!U9</f>
        <v>1.75</v>
      </c>
      <c r="J137" s="175">
        <f>[3]drive_cycle_selector!V9</f>
        <v>-118.26749999999834</v>
      </c>
    </row>
    <row r="138" spans="2:16" x14ac:dyDescent="0.55000000000000004">
      <c r="B138" s="11"/>
      <c r="C138" s="173" t="s">
        <v>22</v>
      </c>
      <c r="D138" s="160" t="s">
        <v>104</v>
      </c>
      <c r="E138" s="160" t="str">
        <f>[3]drive_cycle_selector!C10</f>
        <v>no profile</v>
      </c>
      <c r="F138" s="174">
        <f>[3]drive_cycle_selector!R10</f>
        <v>0</v>
      </c>
      <c r="G138" s="175">
        <f>[3]drive_cycle_selector!S10</f>
        <v>0</v>
      </c>
      <c r="H138" s="175">
        <f>[3]drive_cycle_selector!T10</f>
        <v>0</v>
      </c>
      <c r="I138" s="175">
        <f>[3]drive_cycle_selector!U10</f>
        <v>0</v>
      </c>
      <c r="J138" s="175">
        <f>[3]drive_cycle_selector!V10</f>
        <v>0</v>
      </c>
      <c r="K138" s="172"/>
    </row>
    <row r="139" spans="2:16" x14ac:dyDescent="0.55000000000000004">
      <c r="B139" s="11"/>
      <c r="C139" s="173" t="s">
        <v>157</v>
      </c>
      <c r="D139" s="160" t="s">
        <v>105</v>
      </c>
      <c r="E139" s="160" t="str">
        <f>[3]drive_cycle_selector!C11</f>
        <v>no profile</v>
      </c>
      <c r="F139" s="174">
        <f>[3]drive_cycle_selector!R11</f>
        <v>0</v>
      </c>
      <c r="G139" s="175">
        <f>[3]drive_cycle_selector!S11</f>
        <v>0</v>
      </c>
      <c r="H139" s="175">
        <f>[3]drive_cycle_selector!T11</f>
        <v>0</v>
      </c>
      <c r="I139" s="175">
        <f>[3]drive_cycle_selector!U11</f>
        <v>0</v>
      </c>
      <c r="J139" s="175">
        <f>[3]drive_cycle_selector!V11</f>
        <v>0</v>
      </c>
      <c r="K139" s="176"/>
    </row>
    <row r="140" spans="2:16" x14ac:dyDescent="0.55000000000000004">
      <c r="B140" s="11"/>
      <c r="C140" s="173" t="s">
        <v>158</v>
      </c>
      <c r="D140" s="160" t="s">
        <v>106</v>
      </c>
      <c r="E140" s="160" t="str">
        <f>[3]drive_cycle_selector!C12</f>
        <v>no profile</v>
      </c>
      <c r="F140" s="174">
        <f>[3]drive_cycle_selector!R12</f>
        <v>0</v>
      </c>
      <c r="G140" s="175">
        <f>[3]drive_cycle_selector!S12</f>
        <v>0</v>
      </c>
      <c r="H140" s="175">
        <f>[3]drive_cycle_selector!T12</f>
        <v>0</v>
      </c>
      <c r="I140" s="175">
        <f>[3]drive_cycle_selector!U12</f>
        <v>0</v>
      </c>
      <c r="J140" s="175">
        <f>[3]drive_cycle_selector!V12</f>
        <v>0</v>
      </c>
      <c r="K140" s="176"/>
    </row>
    <row r="141" spans="2:16" ht="15.6" x14ac:dyDescent="0.55000000000000004">
      <c r="B141" s="11"/>
      <c r="C141" s="173" t="s">
        <v>159</v>
      </c>
      <c r="D141" s="160" t="s">
        <v>113</v>
      </c>
      <c r="E141" s="160" t="str">
        <f>[3]drive_cycle_selector!C13</f>
        <v>no profile</v>
      </c>
      <c r="F141" s="174">
        <f>[3]drive_cycle_selector!R13</f>
        <v>0</v>
      </c>
      <c r="G141" s="175">
        <f>[3]drive_cycle_selector!S13</f>
        <v>0</v>
      </c>
      <c r="H141" s="175">
        <f>[3]drive_cycle_selector!T13</f>
        <v>0</v>
      </c>
      <c r="I141" s="175">
        <f>[3]drive_cycle_selector!U13</f>
        <v>0</v>
      </c>
      <c r="J141" s="175">
        <f>[3]drive_cycle_selector!V13</f>
        <v>0</v>
      </c>
      <c r="K141" s="176"/>
      <c r="L141" s="1"/>
      <c r="M141" s="1"/>
      <c r="N141" s="1"/>
      <c r="O141" s="1"/>
    </row>
    <row r="142" spans="2:16" s="30" customFormat="1" x14ac:dyDescent="0.55000000000000004">
      <c r="B142" s="178"/>
      <c r="C142" s="179" t="s">
        <v>160</v>
      </c>
      <c r="D142" s="180" t="s">
        <v>81</v>
      </c>
      <c r="E142" s="180" t="str">
        <f>[3]drive_cycle_selector!$C$14</f>
        <v>WLTP</v>
      </c>
      <c r="F142" s="181">
        <f>[3]drive_cycle_selector!R14</f>
        <v>5400</v>
      </c>
      <c r="G142" s="182">
        <f>[3]drive_cycle_selector!S14</f>
        <v>69.787166666666664</v>
      </c>
      <c r="H142" s="182">
        <f>[3]drive_cycle_selector!T14</f>
        <v>131.30000000000001</v>
      </c>
      <c r="I142" s="182">
        <f>[3]drive_cycle_selector!U14</f>
        <v>1.75</v>
      </c>
      <c r="J142" s="182">
        <f>[3]drive_cycle_selector!V14</f>
        <v>-2.4999999943702278E-3</v>
      </c>
      <c r="K142" s="176"/>
      <c r="L142" s="2"/>
      <c r="M142" s="2"/>
      <c r="N142" s="2"/>
      <c r="O142" s="2"/>
      <c r="P142" s="2"/>
    </row>
    <row r="143" spans="2:16" ht="12.75" customHeight="1" x14ac:dyDescent="0.55000000000000004">
      <c r="B143" s="11"/>
      <c r="C143" s="12"/>
      <c r="D143" s="11"/>
      <c r="E143" s="11"/>
      <c r="F143" s="184"/>
      <c r="G143" s="184"/>
      <c r="H143" s="184"/>
      <c r="I143" s="184"/>
      <c r="J143" s="184"/>
      <c r="K143" s="176"/>
    </row>
    <row r="144" spans="2:16" ht="12.75" customHeight="1" x14ac:dyDescent="0.55000000000000004">
      <c r="B144" s="11"/>
      <c r="C144" s="236" t="s">
        <v>289</v>
      </c>
      <c r="D144" s="236"/>
      <c r="E144" s="236"/>
      <c r="F144" s="186">
        <f>[3]drive_cycle_selector!$J$13</f>
        <v>0.03</v>
      </c>
      <c r="G144" s="184"/>
      <c r="H144" s="184"/>
      <c r="I144" s="184"/>
      <c r="J144" s="184"/>
      <c r="K144" s="176"/>
    </row>
    <row r="145" spans="2:16" ht="12.75" customHeight="1" x14ac:dyDescent="0.55000000000000004">
      <c r="B145" s="11"/>
      <c r="C145" s="12"/>
      <c r="D145" s="11"/>
      <c r="E145" s="11"/>
      <c r="F145" s="184"/>
      <c r="G145" s="184"/>
      <c r="H145" s="184"/>
      <c r="I145" s="184"/>
      <c r="J145" s="184"/>
      <c r="K145" s="176"/>
    </row>
    <row r="146" spans="2:16" s="1" customFormat="1" ht="15.6" x14ac:dyDescent="0.55000000000000004">
      <c r="B146" s="166" t="s">
        <v>114</v>
      </c>
      <c r="C146" s="166" t="s">
        <v>144</v>
      </c>
      <c r="D146" s="166"/>
      <c r="E146" s="166"/>
      <c r="F146" s="166"/>
      <c r="G146" s="166"/>
      <c r="H146" s="166"/>
      <c r="I146" s="166"/>
      <c r="J146" s="166"/>
      <c r="K146" s="176"/>
      <c r="L146" s="171" t="s">
        <v>290</v>
      </c>
      <c r="M146" s="2"/>
      <c r="N146" s="2"/>
      <c r="O146" s="2"/>
      <c r="P146" s="2"/>
    </row>
    <row r="147" spans="2:16" x14ac:dyDescent="0.55000000000000004">
      <c r="B147" s="11"/>
      <c r="C147" s="12" t="s">
        <v>115</v>
      </c>
      <c r="D147" s="160" t="s">
        <v>123</v>
      </c>
      <c r="E147" s="160"/>
      <c r="F147" s="160" t="s">
        <v>128</v>
      </c>
      <c r="G147" s="160" t="s">
        <v>37</v>
      </c>
      <c r="H147" s="160" t="s">
        <v>129</v>
      </c>
      <c r="I147" s="160"/>
      <c r="J147" s="11"/>
      <c r="K147" s="177"/>
      <c r="L147" s="158">
        <f>[3]drive_cycle_selector!D4</f>
        <v>1</v>
      </c>
      <c r="P147" s="6"/>
    </row>
    <row r="148" spans="2:16" x14ac:dyDescent="0.55000000000000004">
      <c r="B148" s="11"/>
      <c r="C148" s="12"/>
      <c r="D148" s="160"/>
      <c r="E148" s="160" t="s">
        <v>124</v>
      </c>
      <c r="F148" s="187">
        <f>[4]output!L10</f>
        <v>142.3702371536786</v>
      </c>
      <c r="G148" s="187">
        <f>[4]output!M10</f>
        <v>0</v>
      </c>
      <c r="H148" s="187">
        <f>[4]output!N10</f>
        <v>28.2990019283009</v>
      </c>
      <c r="I148" s="160" t="s">
        <v>38</v>
      </c>
      <c r="J148" s="11"/>
      <c r="K148" s="176"/>
      <c r="L148" s="158">
        <f>[3]drive_cycle_selector!D5</f>
        <v>1</v>
      </c>
    </row>
    <row r="149" spans="2:16" x14ac:dyDescent="0.55000000000000004">
      <c r="B149" s="11"/>
      <c r="C149" s="12"/>
      <c r="D149" s="160"/>
      <c r="E149" s="160" t="s">
        <v>125</v>
      </c>
      <c r="F149" s="187">
        <f>[4]output!L11</f>
        <v>65.574888343792026</v>
      </c>
      <c r="G149" s="187">
        <f>[4]output!M11</f>
        <v>0</v>
      </c>
      <c r="H149" s="187">
        <f>[4]output!N11</f>
        <v>51.981078886208977</v>
      </c>
      <c r="I149" s="160" t="s">
        <v>38</v>
      </c>
      <c r="J149" s="11"/>
      <c r="K149" s="183"/>
      <c r="L149" s="158">
        <f>[3]drive_cycle_selector!D6</f>
        <v>1</v>
      </c>
      <c r="P149" s="30"/>
    </row>
    <row r="150" spans="2:16" x14ac:dyDescent="0.55000000000000004">
      <c r="B150" s="11"/>
      <c r="C150" s="12"/>
      <c r="D150" s="160"/>
      <c r="E150" s="160" t="s">
        <v>126</v>
      </c>
      <c r="F150" s="187">
        <f>[4]output!L12</f>
        <v>144.59940826629563</v>
      </c>
      <c r="G150" s="187">
        <f>[4]output!M12</f>
        <v>-144.59940826624157</v>
      </c>
      <c r="H150" s="187">
        <f>[4]output!N12</f>
        <v>20.335279865003297</v>
      </c>
      <c r="I150" s="160" t="s">
        <v>38</v>
      </c>
      <c r="J150" s="11"/>
      <c r="K150" s="11"/>
      <c r="L150" s="158">
        <f>[3]drive_cycle_selector!D7</f>
        <v>1</v>
      </c>
    </row>
    <row r="151" spans="2:16" x14ac:dyDescent="0.55000000000000004">
      <c r="B151" s="11"/>
      <c r="C151" s="12"/>
      <c r="D151" s="160"/>
      <c r="E151" s="160" t="s">
        <v>127</v>
      </c>
      <c r="F151" s="187">
        <f>[4]output!L13</f>
        <v>777.94448891640718</v>
      </c>
      <c r="G151" s="187">
        <f>[4]output!M13</f>
        <v>-730.17596766715462</v>
      </c>
      <c r="H151" s="187">
        <f>[4]output!N13</f>
        <v>9.4099689306406485E-15</v>
      </c>
      <c r="I151" s="160" t="s">
        <v>38</v>
      </c>
      <c r="J151" s="11"/>
      <c r="K151" s="11"/>
      <c r="L151" s="158">
        <f>[3]drive_cycle_selector!D8</f>
        <v>1</v>
      </c>
    </row>
    <row r="152" spans="2:16" x14ac:dyDescent="0.55000000000000004">
      <c r="B152" s="11"/>
      <c r="C152" s="12"/>
      <c r="D152" s="160"/>
      <c r="E152" s="160" t="s">
        <v>130</v>
      </c>
      <c r="F152" s="187">
        <f>[4]output!L14</f>
        <v>975.26125989006368</v>
      </c>
      <c r="G152" s="187">
        <f>[4]output!M14</f>
        <v>-815.22056643719191</v>
      </c>
      <c r="H152" s="187">
        <f>[4]output!N14</f>
        <v>100.61536067951297</v>
      </c>
      <c r="I152" s="160" t="s">
        <v>38</v>
      </c>
      <c r="J152" s="11"/>
      <c r="K152" s="11"/>
      <c r="L152" s="158">
        <f>[3]drive_cycle_selector!D9</f>
        <v>1</v>
      </c>
    </row>
    <row r="153" spans="2:16" x14ac:dyDescent="0.55000000000000004">
      <c r="B153" s="11"/>
      <c r="C153" s="12"/>
      <c r="D153" s="11"/>
      <c r="E153" s="160" t="s">
        <v>131</v>
      </c>
      <c r="F153" s="160"/>
      <c r="G153" s="160"/>
      <c r="H153" s="11"/>
      <c r="I153" s="11"/>
      <c r="J153" s="11"/>
      <c r="K153" s="11"/>
      <c r="L153" s="158">
        <f>[3]drive_cycle_selector!D10</f>
        <v>0</v>
      </c>
    </row>
    <row r="154" spans="2:16" ht="18" customHeight="1" x14ac:dyDescent="0.55000000000000004">
      <c r="B154" s="11"/>
      <c r="C154" s="12"/>
      <c r="D154" s="11"/>
      <c r="E154" s="160" t="s">
        <v>132</v>
      </c>
      <c r="F154" s="175">
        <f>[4]output!$L$16</f>
        <v>11.183948147453147</v>
      </c>
      <c r="G154" s="160" t="s">
        <v>64</v>
      </c>
      <c r="H154" s="11"/>
      <c r="I154" s="11"/>
      <c r="J154" s="11"/>
      <c r="K154" s="11"/>
      <c r="L154" s="158">
        <f>[3]drive_cycle_selector!D11</f>
        <v>0</v>
      </c>
    </row>
    <row r="155" spans="2:16" ht="19" customHeight="1" x14ac:dyDescent="0.55000000000000004">
      <c r="B155" s="11"/>
      <c r="C155" s="12"/>
      <c r="D155" s="11"/>
      <c r="E155" s="160" t="s">
        <v>133</v>
      </c>
      <c r="F155" s="175">
        <f>[4]output!$L$17</f>
        <v>-3.4493568401394086</v>
      </c>
      <c r="G155" s="160" t="s">
        <v>64</v>
      </c>
      <c r="H155" s="11"/>
      <c r="I155" s="11"/>
      <c r="J155" s="11"/>
      <c r="K155" s="11"/>
      <c r="L155" s="158">
        <f>[3]drive_cycle_selector!D12</f>
        <v>0</v>
      </c>
    </row>
    <row r="156" spans="2:16" ht="13" customHeight="1" x14ac:dyDescent="0.55000000000000004">
      <c r="B156" s="11"/>
      <c r="C156" s="12"/>
      <c r="D156" s="11"/>
      <c r="E156" s="11"/>
      <c r="F156" s="157"/>
      <c r="G156" s="11"/>
      <c r="H156" s="11"/>
      <c r="I156" s="11"/>
      <c r="J156" s="11"/>
      <c r="K156" s="11"/>
      <c r="L156" s="158">
        <f>[3]drive_cycle_selector!D13</f>
        <v>0</v>
      </c>
    </row>
    <row r="157" spans="2:16" ht="15.6" x14ac:dyDescent="0.55000000000000004">
      <c r="B157" s="11"/>
      <c r="C157" s="12"/>
      <c r="D157" s="11"/>
      <c r="E157" s="237" t="s">
        <v>328</v>
      </c>
      <c r="F157" s="237"/>
      <c r="G157" s="188"/>
      <c r="H157" s="188"/>
      <c r="I157" s="166"/>
      <c r="J157" s="166"/>
      <c r="K157" s="11"/>
      <c r="L157" s="180"/>
      <c r="M157" s="169"/>
      <c r="N157" s="169"/>
      <c r="O157" s="169"/>
    </row>
    <row r="158" spans="2:16" ht="30.6" x14ac:dyDescent="0.55000000000000004">
      <c r="B158" s="11"/>
      <c r="C158" s="12"/>
      <c r="D158" s="11"/>
      <c r="E158" s="189" t="s">
        <v>332</v>
      </c>
      <c r="F158" s="190">
        <f>'[2]consumption shares_new'!C5</f>
        <v>3.6166769764091624</v>
      </c>
      <c r="G158" s="188"/>
      <c r="H158" s="188"/>
      <c r="I158" s="11"/>
      <c r="J158" s="11"/>
      <c r="K158" s="11"/>
      <c r="L158" s="185"/>
      <c r="M158" s="169"/>
    </row>
    <row r="159" spans="2:16" ht="30.6" x14ac:dyDescent="0.55000000000000004">
      <c r="B159" s="11"/>
      <c r="C159" s="12"/>
      <c r="D159" s="11"/>
      <c r="E159" s="189" t="s">
        <v>333</v>
      </c>
      <c r="F159" s="190">
        <f>'[2]consumption shares_new'!C6</f>
        <v>3.4327406186979204</v>
      </c>
      <c r="G159" s="188"/>
      <c r="H159" s="188"/>
      <c r="I159" s="11"/>
      <c r="J159" s="11"/>
      <c r="K159" s="11"/>
      <c r="L159" s="185"/>
      <c r="M159" s="169"/>
    </row>
    <row r="160" spans="2:16" ht="30.6" x14ac:dyDescent="0.55000000000000004">
      <c r="B160" s="11"/>
      <c r="C160" s="12"/>
      <c r="D160" s="11"/>
      <c r="E160" s="189" t="s">
        <v>334</v>
      </c>
      <c r="F160" s="190">
        <f>'[2]consumption shares_new'!C7</f>
        <v>-4.8143094658919035</v>
      </c>
      <c r="G160" s="188"/>
      <c r="H160" s="188"/>
      <c r="I160" s="11"/>
      <c r="J160" s="11"/>
      <c r="K160" s="11"/>
      <c r="L160" s="185"/>
    </row>
    <row r="161" spans="2:16" ht="15.6" x14ac:dyDescent="0.55000000000000004">
      <c r="B161" s="11"/>
      <c r="C161" s="12"/>
      <c r="D161" s="11"/>
      <c r="E161" s="189" t="s">
        <v>335</v>
      </c>
      <c r="F161" s="190">
        <f>'[2]consumption shares_new'!C8</f>
        <v>4.8142979631275935</v>
      </c>
      <c r="G161" s="188"/>
      <c r="H161" s="188"/>
      <c r="I161" s="11"/>
      <c r="J161" s="11"/>
      <c r="K161" s="11"/>
      <c r="L161" s="166"/>
    </row>
    <row r="162" spans="2:16" ht="15.6" x14ac:dyDescent="0.55000000000000004">
      <c r="B162" s="11"/>
      <c r="C162" s="12"/>
      <c r="D162" s="11"/>
      <c r="E162" s="189" t="s">
        <v>336</v>
      </c>
      <c r="F162" s="190">
        <f>'[2]consumption shares_new'!C9</f>
        <v>-4.662860291280853</v>
      </c>
      <c r="G162" s="188"/>
      <c r="H162" s="188"/>
      <c r="I162" s="11"/>
      <c r="J162" s="11"/>
      <c r="K162" s="166"/>
      <c r="L162" s="11"/>
      <c r="P162" s="1"/>
    </row>
    <row r="163" spans="2:16" ht="15.6" x14ac:dyDescent="0.55000000000000004">
      <c r="B163" s="11"/>
      <c r="C163" s="12"/>
      <c r="D163" s="11"/>
      <c r="E163" s="189" t="s">
        <v>337</v>
      </c>
      <c r="F163" s="190">
        <f>'[2]consumption shares_new'!C10</f>
        <v>5.3480455062518617</v>
      </c>
      <c r="G163" s="188"/>
      <c r="H163" s="188"/>
      <c r="I163" s="11"/>
      <c r="J163" s="11"/>
      <c r="L163" s="11"/>
    </row>
    <row r="164" spans="2:16" ht="15.6" x14ac:dyDescent="0.55000000000000004">
      <c r="B164" s="11"/>
      <c r="C164" s="12"/>
      <c r="D164" s="11"/>
      <c r="E164" s="189" t="s">
        <v>338</v>
      </c>
      <c r="F164" s="190">
        <f>'[2]consumption shares_new'!C11</f>
        <v>17.211761064486577</v>
      </c>
      <c r="G164" s="188"/>
      <c r="H164" s="188"/>
      <c r="I164" s="11"/>
      <c r="J164" s="11"/>
      <c r="K164" s="1"/>
      <c r="L164" s="11"/>
    </row>
    <row r="165" spans="2:16" ht="15.6" x14ac:dyDescent="0.55000000000000004">
      <c r="B165" s="11"/>
      <c r="C165" s="12"/>
      <c r="D165" s="11"/>
      <c r="E165" s="189" t="s">
        <v>339</v>
      </c>
      <c r="F165" s="190">
        <f>'[2]consumption shares_new'!C12</f>
        <v>-9.4771697571727866</v>
      </c>
      <c r="G165" s="188"/>
      <c r="H165" s="188"/>
      <c r="I165" s="11"/>
      <c r="J165" s="11"/>
      <c r="L165" s="11"/>
    </row>
    <row r="166" spans="2:16" x14ac:dyDescent="0.55000000000000004">
      <c r="C166" s="3"/>
      <c r="F166" s="5"/>
      <c r="L166" s="11"/>
    </row>
    <row r="167" spans="2:16" x14ac:dyDescent="0.55000000000000004">
      <c r="C167" s="12" t="s">
        <v>116</v>
      </c>
      <c r="D167" s="11" t="s">
        <v>26</v>
      </c>
      <c r="E167" s="11"/>
      <c r="F167" s="11"/>
      <c r="G167" s="11"/>
      <c r="H167" s="11"/>
      <c r="I167" s="11"/>
      <c r="L167" s="11"/>
    </row>
    <row r="168" spans="2:16" x14ac:dyDescent="0.55000000000000004">
      <c r="C168" s="12"/>
      <c r="D168" s="11"/>
      <c r="E168" s="11" t="s">
        <v>135</v>
      </c>
      <c r="F168" s="161">
        <f>[5]output!$O10</f>
        <v>206.00014665248534</v>
      </c>
      <c r="G168" s="11" t="s">
        <v>38</v>
      </c>
      <c r="H168" s="11"/>
      <c r="I168" s="11"/>
      <c r="L168" s="11"/>
    </row>
    <row r="169" spans="2:16" ht="15" customHeight="1" x14ac:dyDescent="0.55000000000000004">
      <c r="C169" s="12"/>
      <c r="D169" s="11"/>
      <c r="E169" s="11" t="s">
        <v>136</v>
      </c>
      <c r="F169" s="161">
        <f>[5]output!$O11</f>
        <v>206.00014665248534</v>
      </c>
      <c r="G169" s="11" t="s">
        <v>38</v>
      </c>
      <c r="H169" s="11"/>
      <c r="I169" s="11"/>
      <c r="L169" s="11"/>
      <c r="M169" s="8"/>
      <c r="N169" s="8"/>
    </row>
    <row r="170" spans="2:16" ht="15" customHeight="1" x14ac:dyDescent="0.55000000000000004">
      <c r="C170" s="12"/>
      <c r="D170" s="11"/>
      <c r="E170" s="11" t="s">
        <v>137</v>
      </c>
      <c r="F170" s="161">
        <f>[5]output!$O12</f>
        <v>243.6792945157213</v>
      </c>
      <c r="G170" s="11" t="s">
        <v>38</v>
      </c>
      <c r="H170" s="11"/>
      <c r="I170" s="11"/>
      <c r="L170" s="11"/>
      <c r="M170" s="8"/>
      <c r="N170" s="8"/>
    </row>
    <row r="171" spans="2:16" ht="15" customHeight="1" x14ac:dyDescent="0.55000000000000004">
      <c r="C171" s="12"/>
      <c r="D171" s="11"/>
      <c r="E171" s="11" t="s">
        <v>138</v>
      </c>
      <c r="F171" s="161">
        <f>[5]output!$O13</f>
        <v>-142.31820777610315</v>
      </c>
      <c r="G171" s="11" t="s">
        <v>38</v>
      </c>
      <c r="H171" s="11"/>
      <c r="I171" s="11"/>
      <c r="M171" s="8"/>
      <c r="N171" s="8"/>
    </row>
    <row r="172" spans="2:16" x14ac:dyDescent="0.55000000000000004">
      <c r="C172" s="12"/>
      <c r="D172" s="11"/>
      <c r="E172" s="11" t="s">
        <v>134</v>
      </c>
      <c r="F172" s="161"/>
      <c r="G172" s="11"/>
      <c r="H172" s="11"/>
      <c r="I172" s="11"/>
    </row>
    <row r="173" spans="2:16" x14ac:dyDescent="0.55000000000000004">
      <c r="C173" s="12"/>
      <c r="D173" s="11"/>
      <c r="E173" s="167" t="s">
        <v>132</v>
      </c>
      <c r="F173" s="161">
        <f>[5]output!$O15</f>
        <v>0</v>
      </c>
      <c r="G173" s="11" t="s">
        <v>64</v>
      </c>
      <c r="H173" s="11"/>
      <c r="I173" s="11"/>
    </row>
    <row r="174" spans="2:16" x14ac:dyDescent="0.55000000000000004">
      <c r="C174" s="12"/>
      <c r="D174" s="11"/>
      <c r="E174" s="167" t="s">
        <v>133</v>
      </c>
      <c r="F174" s="161">
        <f>[5]output!$O16</f>
        <v>0</v>
      </c>
      <c r="G174" s="11" t="s">
        <v>64</v>
      </c>
      <c r="H174" s="11"/>
      <c r="I174" s="11"/>
    </row>
    <row r="175" spans="2:16" x14ac:dyDescent="0.55000000000000004">
      <c r="C175" s="12" t="s">
        <v>117</v>
      </c>
      <c r="D175" s="11" t="s">
        <v>27</v>
      </c>
      <c r="E175" s="11"/>
      <c r="F175" s="161"/>
      <c r="G175" s="11"/>
      <c r="H175" s="11"/>
      <c r="I175" s="11"/>
    </row>
    <row r="176" spans="2:16" x14ac:dyDescent="0.55000000000000004">
      <c r="C176" s="12"/>
      <c r="D176" s="11"/>
      <c r="E176" s="11" t="s">
        <v>139</v>
      </c>
      <c r="F176" s="161">
        <f>[6]output!$R12</f>
        <v>-142.31820777610315</v>
      </c>
      <c r="G176" s="11" t="s">
        <v>38</v>
      </c>
      <c r="H176" s="11"/>
      <c r="I176" s="11"/>
    </row>
    <row r="177" spans="3:10" x14ac:dyDescent="0.55000000000000004">
      <c r="C177" s="12"/>
      <c r="D177" s="11"/>
      <c r="E177" s="11" t="s">
        <v>140</v>
      </c>
      <c r="F177" s="161">
        <f>[6]output!$R13</f>
        <v>-142.31812777610315</v>
      </c>
      <c r="G177" s="11" t="s">
        <v>38</v>
      </c>
      <c r="H177" s="11"/>
      <c r="I177" s="11"/>
    </row>
    <row r="178" spans="3:10" x14ac:dyDescent="0.55000000000000004">
      <c r="C178" s="12"/>
      <c r="D178" s="11"/>
      <c r="E178" s="11" t="s">
        <v>141</v>
      </c>
      <c r="F178" s="161">
        <f>[6]output!$R14</f>
        <v>0</v>
      </c>
      <c r="G178" s="11" t="s">
        <v>36</v>
      </c>
      <c r="H178" s="11"/>
      <c r="I178" s="11"/>
    </row>
    <row r="179" spans="3:10" x14ac:dyDescent="0.55000000000000004">
      <c r="C179" s="12"/>
      <c r="D179" s="11"/>
      <c r="E179" s="11" t="s">
        <v>142</v>
      </c>
      <c r="F179" s="161">
        <f>[6]output!$R15</f>
        <v>0</v>
      </c>
      <c r="G179" s="11" t="s">
        <v>64</v>
      </c>
      <c r="H179" s="11"/>
      <c r="I179" s="11"/>
    </row>
    <row r="180" spans="3:10" x14ac:dyDescent="0.55000000000000004">
      <c r="C180" s="12" t="s">
        <v>118</v>
      </c>
      <c r="D180" s="11" t="s">
        <v>30</v>
      </c>
      <c r="E180" s="11"/>
      <c r="F180" s="11"/>
      <c r="G180" s="11"/>
      <c r="H180" s="11"/>
      <c r="I180" s="11"/>
    </row>
    <row r="181" spans="3:10" x14ac:dyDescent="0.55000000000000004">
      <c r="C181" s="12"/>
      <c r="D181" s="11"/>
      <c r="E181" s="160"/>
      <c r="F181" s="159" t="s">
        <v>128</v>
      </c>
      <c r="G181" s="159" t="s">
        <v>37</v>
      </c>
      <c r="H181" s="159" t="s">
        <v>129</v>
      </c>
      <c r="I181" s="160"/>
    </row>
    <row r="182" spans="3:10" x14ac:dyDescent="0.55000000000000004">
      <c r="C182" s="12"/>
      <c r="D182" s="11"/>
      <c r="E182" s="160" t="s">
        <v>39</v>
      </c>
      <c r="F182" s="192">
        <f>[7]output!Q18</f>
        <v>0.91063181790011571</v>
      </c>
      <c r="G182" s="192">
        <f>[7]output!R18</f>
        <v>0.57999999999999996</v>
      </c>
      <c r="H182" s="192">
        <f>[7]output!S18</f>
        <v>0.79188827888057711</v>
      </c>
      <c r="I182" s="160"/>
    </row>
    <row r="183" spans="3:10" x14ac:dyDescent="0.55000000000000004">
      <c r="C183" s="12"/>
      <c r="D183" s="11"/>
      <c r="E183" s="160" t="s">
        <v>145</v>
      </c>
      <c r="F183" s="193">
        <f>[7]output!Q19</f>
        <v>78.932515291440282</v>
      </c>
      <c r="G183" s="193">
        <f>[7]output!R19</f>
        <v>0</v>
      </c>
      <c r="H183" s="193">
        <f>[7]output!S19</f>
        <v>11.556411014106905</v>
      </c>
      <c r="I183" s="160" t="s">
        <v>36</v>
      </c>
    </row>
    <row r="184" spans="3:10" x14ac:dyDescent="0.55000000000000004">
      <c r="C184" s="12"/>
      <c r="D184" s="11"/>
      <c r="E184" s="160" t="s">
        <v>146</v>
      </c>
      <c r="F184" s="193">
        <f>[7]output!Q20</f>
        <v>0</v>
      </c>
      <c r="G184" s="193">
        <f>[7]output!R20</f>
        <v>-36.647721350655395</v>
      </c>
      <c r="H184" s="193">
        <f>[7]output!S20</f>
        <v>-2.1550972451695243</v>
      </c>
      <c r="I184" s="160" t="s">
        <v>36</v>
      </c>
    </row>
    <row r="185" spans="3:10" x14ac:dyDescent="0.55000000000000004">
      <c r="C185" s="12"/>
      <c r="D185" s="11"/>
      <c r="E185" s="160" t="s">
        <v>147</v>
      </c>
      <c r="F185" s="193">
        <f>[7]output!Q21</f>
        <v>17.334616521160356</v>
      </c>
      <c r="G185" s="191" t="s">
        <v>64</v>
      </c>
      <c r="H185" s="194"/>
      <c r="I185" s="195"/>
    </row>
    <row r="186" spans="3:10" x14ac:dyDescent="0.55000000000000004">
      <c r="C186" s="12"/>
      <c r="D186" s="11"/>
      <c r="E186" s="160" t="s">
        <v>148</v>
      </c>
      <c r="F186" s="193">
        <f>[7]output!Q22</f>
        <v>-3.2326458677542864</v>
      </c>
      <c r="G186" s="191" t="s">
        <v>64</v>
      </c>
      <c r="H186" s="196"/>
      <c r="I186" s="11"/>
    </row>
    <row r="187" spans="3:10" x14ac:dyDescent="0.55000000000000004">
      <c r="C187" s="12" t="s">
        <v>119</v>
      </c>
      <c r="D187" s="11" t="s">
        <v>49</v>
      </c>
      <c r="E187" s="11"/>
      <c r="F187" s="11"/>
      <c r="G187" s="11"/>
      <c r="H187" s="11"/>
      <c r="I187" s="11"/>
      <c r="J187" s="11"/>
    </row>
    <row r="188" spans="3:10" x14ac:dyDescent="0.55000000000000004">
      <c r="C188" s="12"/>
      <c r="D188" s="11"/>
      <c r="E188" s="160"/>
      <c r="F188" s="159" t="s">
        <v>128</v>
      </c>
      <c r="G188" s="159" t="s">
        <v>37</v>
      </c>
      <c r="H188" s="159" t="s">
        <v>129</v>
      </c>
      <c r="I188" s="159"/>
      <c r="J188" s="11"/>
    </row>
    <row r="189" spans="3:10" x14ac:dyDescent="0.55000000000000004">
      <c r="C189" s="12"/>
      <c r="D189" s="11"/>
      <c r="E189" s="160" t="s">
        <v>39</v>
      </c>
      <c r="F189" s="197">
        <f>[8]output!R16</f>
        <v>0.96</v>
      </c>
      <c r="G189" s="197">
        <f>[8]output!S16</f>
        <v>0.96</v>
      </c>
      <c r="H189" s="175">
        <f>[8]output!T16</f>
        <v>0.96000000000003183</v>
      </c>
      <c r="I189" s="160"/>
      <c r="J189" s="11"/>
    </row>
    <row r="190" spans="3:10" x14ac:dyDescent="0.55000000000000004">
      <c r="C190" s="12"/>
      <c r="D190" s="11"/>
      <c r="E190" s="160" t="s">
        <v>145</v>
      </c>
      <c r="F190" s="187">
        <f>[8]output!R17</f>
        <v>82.221370095250293</v>
      </c>
      <c r="G190" s="187">
        <f>[8]output!S17</f>
        <v>0</v>
      </c>
      <c r="H190" s="187">
        <f>[8]output!T17</f>
        <v>12.037928139694721</v>
      </c>
      <c r="I190" s="160" t="s">
        <v>36</v>
      </c>
      <c r="J190" s="11"/>
    </row>
    <row r="191" spans="3:10" x14ac:dyDescent="0.55000000000000004">
      <c r="C191" s="12"/>
      <c r="D191" s="11"/>
      <c r="E191" s="160" t="s">
        <v>146</v>
      </c>
      <c r="F191" s="187">
        <f>[8]output!R18</f>
        <v>0</v>
      </c>
      <c r="G191" s="187">
        <f>[8]output!S18</f>
        <v>-35.181812496629178</v>
      </c>
      <c r="H191" s="187">
        <f>[8]output!T18</f>
        <v>-2.0688933553627438</v>
      </c>
      <c r="I191" s="160" t="s">
        <v>36</v>
      </c>
      <c r="J191" s="11"/>
    </row>
    <row r="192" spans="3:10" x14ac:dyDescent="0.55000000000000004">
      <c r="C192" s="12"/>
      <c r="D192" s="11"/>
      <c r="E192" s="160" t="s">
        <v>147</v>
      </c>
      <c r="F192" s="187">
        <f>[8]output!R19</f>
        <v>18.056892209542081</v>
      </c>
      <c r="G192" s="160" t="s">
        <v>64</v>
      </c>
      <c r="H192" s="198"/>
      <c r="I192" s="195"/>
      <c r="J192" s="11"/>
    </row>
    <row r="193" spans="3:10" x14ac:dyDescent="0.55000000000000004">
      <c r="C193" s="12"/>
      <c r="D193" s="11"/>
      <c r="E193" s="160" t="s">
        <v>148</v>
      </c>
      <c r="F193" s="187">
        <f>[8]output!R20</f>
        <v>-3.1033400330441157</v>
      </c>
      <c r="G193" s="160" t="s">
        <v>64</v>
      </c>
      <c r="H193" s="199"/>
      <c r="I193" s="11"/>
      <c r="J193" s="11"/>
    </row>
    <row r="194" spans="3:10" x14ac:dyDescent="0.55000000000000004">
      <c r="C194" s="12" t="s">
        <v>120</v>
      </c>
      <c r="D194" s="11" t="s">
        <v>57</v>
      </c>
      <c r="E194" s="11"/>
      <c r="F194" s="11"/>
      <c r="G194" s="11"/>
      <c r="H194" s="11"/>
      <c r="I194" s="11"/>
      <c r="J194" s="11"/>
    </row>
    <row r="195" spans="3:10" x14ac:dyDescent="0.55000000000000004">
      <c r="C195" s="12"/>
      <c r="D195" s="11"/>
      <c r="E195" s="11" t="s">
        <v>196</v>
      </c>
      <c r="F195" s="161">
        <f>[9]output!S9</f>
        <v>0.61314595792401005</v>
      </c>
      <c r="G195" s="11" t="s">
        <v>64</v>
      </c>
      <c r="H195" s="11" t="s">
        <v>197</v>
      </c>
      <c r="I195" s="11"/>
      <c r="J195" s="11"/>
    </row>
    <row r="196" spans="3:10" x14ac:dyDescent="0.55000000000000004">
      <c r="C196" s="12"/>
      <c r="D196" s="11"/>
      <c r="E196" s="11" t="s">
        <v>151</v>
      </c>
      <c r="F196" s="161">
        <f>[9]output!S10</f>
        <v>26.125</v>
      </c>
      <c r="G196" s="11" t="s">
        <v>150</v>
      </c>
      <c r="H196" s="11"/>
      <c r="I196" s="11"/>
      <c r="J196" s="11"/>
    </row>
    <row r="197" spans="3:10" x14ac:dyDescent="0.55000000000000004">
      <c r="C197" s="12"/>
      <c r="D197" s="11"/>
      <c r="E197" s="11" t="s">
        <v>152</v>
      </c>
      <c r="F197" s="161">
        <f>[9]output!S11</f>
        <v>24.592135105189975</v>
      </c>
      <c r="G197" s="11" t="s">
        <v>150</v>
      </c>
      <c r="H197" s="11"/>
      <c r="I197" s="11"/>
      <c r="J197" s="11"/>
    </row>
    <row r="198" spans="3:10" x14ac:dyDescent="0.55000000000000004">
      <c r="C198" s="12"/>
      <c r="D198" s="11"/>
      <c r="E198" s="11" t="s">
        <v>153</v>
      </c>
      <c r="F198" s="161">
        <f>[9]output!S12</f>
        <v>8.7859414160293674E-3</v>
      </c>
      <c r="G198" s="11" t="s">
        <v>71</v>
      </c>
      <c r="H198" s="11"/>
      <c r="I198" s="11"/>
      <c r="J198" s="11"/>
    </row>
    <row r="199" spans="3:10" x14ac:dyDescent="0.55000000000000004">
      <c r="C199" s="12"/>
      <c r="D199" s="11"/>
      <c r="E199" s="11" t="s">
        <v>154</v>
      </c>
      <c r="F199" s="162">
        <f>[9]output!S13</f>
        <v>0.93590655889935692</v>
      </c>
      <c r="G199" s="11"/>
      <c r="H199" s="11"/>
      <c r="I199" s="11"/>
      <c r="J199" s="11"/>
    </row>
    <row r="200" spans="3:10" x14ac:dyDescent="0.55000000000000004">
      <c r="C200" s="12"/>
      <c r="D200" s="11"/>
      <c r="E200" s="11" t="s">
        <v>155</v>
      </c>
      <c r="F200" s="162">
        <f>[9]output!S14</f>
        <v>0.66730421571027398</v>
      </c>
      <c r="G200" s="11"/>
      <c r="H200" s="11" t="s">
        <v>320</v>
      </c>
      <c r="I200" s="157">
        <f>[2]input_various!$K$38</f>
        <v>-2.904436291420935</v>
      </c>
      <c r="J200" s="11" t="str">
        <f>'[2]consumption shares_new'!$I$15</f>
        <v>kWh</v>
      </c>
    </row>
    <row r="201" spans="3:10" x14ac:dyDescent="0.55000000000000004">
      <c r="C201" s="12" t="s">
        <v>121</v>
      </c>
      <c r="D201" s="11" t="s">
        <v>84</v>
      </c>
      <c r="E201" s="11"/>
      <c r="F201" s="11"/>
      <c r="G201" s="11"/>
      <c r="H201" s="11"/>
      <c r="I201" s="11"/>
      <c r="J201" s="11"/>
    </row>
    <row r="202" spans="3:10" x14ac:dyDescent="0.55000000000000004">
      <c r="C202" s="12"/>
      <c r="D202" s="11"/>
      <c r="E202" s="160"/>
      <c r="F202" s="159" t="s">
        <v>128</v>
      </c>
      <c r="G202" s="159" t="s">
        <v>37</v>
      </c>
      <c r="H202" s="159" t="s">
        <v>129</v>
      </c>
      <c r="I202" s="160"/>
      <c r="J202" s="11"/>
    </row>
    <row r="203" spans="3:10" x14ac:dyDescent="0.55000000000000004">
      <c r="C203" s="12"/>
      <c r="D203" s="11"/>
      <c r="E203" s="160" t="s">
        <v>39</v>
      </c>
      <c r="F203" s="192">
        <f>[10]H2_consumption!PGG$25</f>
        <v>0.62713144444920599</v>
      </c>
      <c r="G203" s="192">
        <f>[10]H2_consumption!PGH$25</f>
        <v>0</v>
      </c>
      <c r="H203" s="192">
        <f>[10]H2_consumption!PGI$25</f>
        <v>0.62713144444921565</v>
      </c>
      <c r="I203" s="160"/>
      <c r="J203" s="11"/>
    </row>
    <row r="204" spans="3:10" x14ac:dyDescent="0.55000000000000004">
      <c r="C204" s="12"/>
      <c r="D204" s="11"/>
      <c r="E204" s="160" t="s">
        <v>145</v>
      </c>
      <c r="F204" s="193">
        <f>[10]FC_power_control!PGG$22</f>
        <v>60.404827853548582</v>
      </c>
      <c r="G204" s="193">
        <f>[10]FC_power_control!PGH$22</f>
        <v>0</v>
      </c>
      <c r="H204" s="193">
        <f>[10]FC_power_control!PGI$22</f>
        <v>9.5864699019427704</v>
      </c>
      <c r="I204" s="160" t="s">
        <v>36</v>
      </c>
      <c r="J204" s="11"/>
    </row>
    <row r="205" spans="3:10" x14ac:dyDescent="0.55000000000000004">
      <c r="C205" s="12"/>
      <c r="D205" s="11"/>
      <c r="E205" s="11"/>
      <c r="F205" s="157"/>
      <c r="G205" s="157"/>
      <c r="H205" s="157"/>
      <c r="I205" s="11"/>
      <c r="J205" s="11"/>
    </row>
    <row r="206" spans="3:10" x14ac:dyDescent="0.55000000000000004">
      <c r="C206" s="12"/>
      <c r="D206" s="11"/>
      <c r="E206" s="160" t="s">
        <v>228</v>
      </c>
      <c r="F206" s="159"/>
      <c r="G206" s="160"/>
      <c r="H206" s="160" t="s">
        <v>229</v>
      </c>
      <c r="I206" s="11"/>
      <c r="J206" s="11"/>
    </row>
    <row r="207" spans="3:10" x14ac:dyDescent="0.55000000000000004">
      <c r="C207" s="12"/>
      <c r="D207" s="11"/>
      <c r="E207" s="160" t="s">
        <v>230</v>
      </c>
      <c r="F207" s="159" t="s">
        <v>355</v>
      </c>
      <c r="G207" s="201">
        <f>[10]data_file!$E15</f>
        <v>0.61014977629847056</v>
      </c>
      <c r="H207" s="160"/>
      <c r="I207" s="11"/>
      <c r="J207" s="11"/>
    </row>
    <row r="208" spans="3:10" x14ac:dyDescent="0.55000000000000004">
      <c r="C208" s="12"/>
      <c r="D208" s="11"/>
      <c r="E208" s="160"/>
      <c r="F208" s="159" t="s">
        <v>356</v>
      </c>
      <c r="G208" s="187">
        <f>[10]data_file!$E16</f>
        <v>60.404827853548582</v>
      </c>
      <c r="H208" s="160" t="s">
        <v>36</v>
      </c>
      <c r="I208" s="11"/>
      <c r="J208" s="11"/>
    </row>
    <row r="209" spans="3:10" x14ac:dyDescent="0.55000000000000004">
      <c r="C209" s="12"/>
      <c r="D209" s="11"/>
      <c r="E209" s="160"/>
      <c r="F209" s="159" t="s">
        <v>231</v>
      </c>
      <c r="G209" s="201">
        <f>[10]data_file!$E17</f>
        <v>0.62713144444920599</v>
      </c>
      <c r="H209" s="160"/>
      <c r="I209" s="11"/>
      <c r="J209" s="11"/>
    </row>
    <row r="210" spans="3:10" x14ac:dyDescent="0.55000000000000004">
      <c r="C210" s="12"/>
      <c r="D210" s="11"/>
      <c r="E210" s="160"/>
      <c r="F210" s="159" t="s">
        <v>232</v>
      </c>
      <c r="G210" s="160">
        <f>[10]data_file!$E18</f>
        <v>0.31000000000000011</v>
      </c>
      <c r="H210" s="160"/>
      <c r="I210" s="11"/>
      <c r="J210" s="11"/>
    </row>
    <row r="211" spans="3:10" x14ac:dyDescent="0.55000000000000004">
      <c r="C211" s="12"/>
      <c r="D211" s="11"/>
      <c r="E211" s="160" t="s">
        <v>233</v>
      </c>
      <c r="F211" s="159" t="s">
        <v>355</v>
      </c>
      <c r="G211" s="201">
        <f>[10]data_file!$E19</f>
        <v>0.9872972287797549</v>
      </c>
      <c r="H211" s="160"/>
      <c r="I211" s="11"/>
      <c r="J211" s="11"/>
    </row>
    <row r="212" spans="3:10" x14ac:dyDescent="0.55000000000000004">
      <c r="C212" s="12"/>
      <c r="D212" s="11"/>
      <c r="E212" s="160"/>
      <c r="F212" s="159" t="s">
        <v>356</v>
      </c>
      <c r="G212" s="187">
        <f>[10]data_file!$E20</f>
        <v>97.742425649195738</v>
      </c>
      <c r="H212" s="160" t="s">
        <v>36</v>
      </c>
      <c r="I212" s="11"/>
      <c r="J212" s="11"/>
    </row>
    <row r="213" spans="3:10" x14ac:dyDescent="0.55000000000000004">
      <c r="C213" s="12"/>
      <c r="D213" s="11"/>
      <c r="E213" s="160"/>
      <c r="F213" s="159" t="s">
        <v>231</v>
      </c>
      <c r="G213" s="201">
        <f>[10]data_file!$E21</f>
        <v>0.55189553014598214</v>
      </c>
      <c r="H213" s="160"/>
      <c r="I213" s="11"/>
      <c r="J213" s="11"/>
    </row>
    <row r="214" spans="3:10" x14ac:dyDescent="0.55000000000000004">
      <c r="C214" s="12"/>
      <c r="D214" s="11"/>
      <c r="E214" s="160"/>
      <c r="F214" s="159" t="s">
        <v>232</v>
      </c>
      <c r="G214" s="160">
        <f>[10]data_file!$E22</f>
        <v>0.57000000000000028</v>
      </c>
      <c r="H214" s="160"/>
      <c r="I214" s="11"/>
      <c r="J214" s="11"/>
    </row>
    <row r="215" spans="3:10" x14ac:dyDescent="0.55000000000000004">
      <c r="C215" s="12"/>
      <c r="D215" s="11"/>
      <c r="E215" s="160" t="s">
        <v>234</v>
      </c>
      <c r="F215" s="159" t="s">
        <v>355</v>
      </c>
      <c r="G215" s="201">
        <f>[10]data_file!$E23</f>
        <v>0.37392954834851128</v>
      </c>
      <c r="H215" s="160"/>
      <c r="I215" s="11"/>
      <c r="J215" s="11"/>
    </row>
    <row r="216" spans="3:10" x14ac:dyDescent="0.55000000000000004">
      <c r="C216" s="12"/>
      <c r="D216" s="11"/>
      <c r="E216" s="160"/>
      <c r="F216" s="159" t="s">
        <v>356</v>
      </c>
      <c r="G216" s="187">
        <f>[10]data_file!$E24</f>
        <v>37.019025286502618</v>
      </c>
      <c r="H216" s="160" t="s">
        <v>36</v>
      </c>
      <c r="I216" s="11"/>
      <c r="J216" s="11"/>
    </row>
    <row r="217" spans="3:10" x14ac:dyDescent="0.55000000000000004">
      <c r="C217" s="12"/>
      <c r="D217" s="11"/>
      <c r="E217" s="160"/>
      <c r="F217" s="159" t="s">
        <v>231</v>
      </c>
      <c r="G217" s="201">
        <f>[10]data_file!$E25</f>
        <v>0.56735423969886467</v>
      </c>
      <c r="H217" s="160"/>
      <c r="I217" s="11"/>
      <c r="J217" s="11"/>
    </row>
    <row r="218" spans="3:10" x14ac:dyDescent="0.55000000000000004">
      <c r="C218" s="12"/>
      <c r="D218" s="11"/>
      <c r="E218" s="160"/>
      <c r="F218" s="159" t="s">
        <v>232</v>
      </c>
      <c r="G218" s="160">
        <f>[10]data_file!$E26</f>
        <v>0.21000000000000005</v>
      </c>
      <c r="H218" s="160"/>
      <c r="I218" s="11"/>
      <c r="J218" s="11"/>
    </row>
    <row r="219" spans="3:10" x14ac:dyDescent="0.55000000000000004">
      <c r="C219" s="12"/>
      <c r="D219" s="11"/>
      <c r="E219" s="160" t="s">
        <v>235</v>
      </c>
      <c r="F219" s="202"/>
      <c r="G219" s="187">
        <f>[10]data_file!$E27</f>
        <v>0.31701449248829316</v>
      </c>
      <c r="H219" s="160" t="s">
        <v>64</v>
      </c>
      <c r="I219" s="11"/>
      <c r="J219" s="11"/>
    </row>
    <row r="220" spans="3:10" x14ac:dyDescent="0.55000000000000004">
      <c r="C220" s="12"/>
      <c r="D220" s="11"/>
      <c r="E220" s="11"/>
      <c r="F220" s="203"/>
      <c r="G220" s="11"/>
      <c r="H220" s="11"/>
      <c r="I220" s="11"/>
      <c r="J220" s="11"/>
    </row>
    <row r="221" spans="3:10" x14ac:dyDescent="0.55000000000000004">
      <c r="C221" s="12" t="s">
        <v>122</v>
      </c>
      <c r="D221" s="11" t="s">
        <v>248</v>
      </c>
      <c r="E221" s="11"/>
      <c r="F221" s="203"/>
      <c r="G221" s="11"/>
      <c r="H221" s="11"/>
      <c r="I221" s="11"/>
      <c r="J221" s="11"/>
    </row>
    <row r="222" spans="3:10" x14ac:dyDescent="0.55000000000000004">
      <c r="C222" s="12"/>
      <c r="D222" s="11"/>
      <c r="E222" s="160"/>
      <c r="F222" s="202" t="s">
        <v>249</v>
      </c>
      <c r="G222" s="160" t="s">
        <v>250</v>
      </c>
      <c r="H222" s="160" t="s">
        <v>251</v>
      </c>
      <c r="I222" s="11"/>
      <c r="J222" s="11"/>
    </row>
    <row r="223" spans="3:10" x14ac:dyDescent="0.55000000000000004">
      <c r="C223" s="12"/>
      <c r="D223" s="11"/>
      <c r="E223" s="160" t="s">
        <v>252</v>
      </c>
      <c r="F223" s="218">
        <f>[11]drive_control!PGG85</f>
        <v>1.4235712093895767</v>
      </c>
      <c r="G223" s="187">
        <f>[11]drive_control!PGH85</f>
        <v>-819.4271104022522</v>
      </c>
      <c r="H223" s="187">
        <f>[11]drive_control!PGI85</f>
        <v>-66.299663118378888</v>
      </c>
      <c r="I223" s="11"/>
      <c r="J223" s="11"/>
    </row>
    <row r="224" spans="3:10" x14ac:dyDescent="0.55000000000000004">
      <c r="C224" s="12"/>
      <c r="D224" s="11"/>
      <c r="E224" s="160" t="s">
        <v>253</v>
      </c>
      <c r="F224" s="218">
        <f>[11]drive_control!PGG86</f>
        <v>4.2143709226015402E-2</v>
      </c>
      <c r="G224" s="187">
        <f>[11]drive_control!PGH86</f>
        <v>-37.180056204930956</v>
      </c>
      <c r="H224" s="187">
        <f>[11]drive_control!PGI86</f>
        <v>-2.3036054990953279</v>
      </c>
      <c r="I224" s="11"/>
      <c r="J224" s="11"/>
    </row>
    <row r="225" spans="2:10" x14ac:dyDescent="0.55000000000000004">
      <c r="C225" s="12"/>
      <c r="D225" s="11"/>
      <c r="E225" s="160" t="s">
        <v>254</v>
      </c>
      <c r="F225" s="219">
        <f>[11]drive_control!PGG87</f>
        <v>1.1706585896115389E-5</v>
      </c>
      <c r="G225" s="220">
        <f>[11]drive_control!PGH87</f>
        <v>-1.03277933902586E-2</v>
      </c>
      <c r="H225" s="220">
        <f>[11]drive_control!PGI87</f>
        <v>-6.3989041641536839E-4</v>
      </c>
      <c r="I225" s="11"/>
      <c r="J225" s="11"/>
    </row>
    <row r="226" spans="2:10" x14ac:dyDescent="0.55000000000000004">
      <c r="C226" s="12"/>
      <c r="D226" s="11"/>
      <c r="E226" s="160"/>
      <c r="F226" s="202"/>
      <c r="G226" s="160"/>
      <c r="H226" s="160"/>
      <c r="I226" s="11"/>
      <c r="J226" s="11"/>
    </row>
    <row r="227" spans="2:10" x14ac:dyDescent="0.55000000000000004">
      <c r="C227" s="12"/>
      <c r="D227" s="11"/>
      <c r="E227" s="160" t="s">
        <v>255</v>
      </c>
      <c r="F227" s="218">
        <f>[11]drive_control!PGG95</f>
        <v>18</v>
      </c>
      <c r="G227" s="187">
        <f>[11]drive_control!PGH95</f>
        <v>0</v>
      </c>
      <c r="H227" s="187">
        <f>[11]drive_control!PGI95</f>
        <v>9.7277777777777779</v>
      </c>
      <c r="I227" s="11"/>
      <c r="J227" s="11"/>
    </row>
    <row r="228" spans="2:10" x14ac:dyDescent="0.55000000000000004">
      <c r="C228" s="12"/>
      <c r="D228" s="11"/>
      <c r="E228" s="160" t="s">
        <v>256</v>
      </c>
      <c r="F228" s="218">
        <f>[11]drive_control!PGG96</f>
        <v>6218.7115945334408</v>
      </c>
      <c r="G228" s="187">
        <f>[11]drive_control!PGH96</f>
        <v>0</v>
      </c>
      <c r="H228" s="187">
        <f>[11]drive_control!PGI96</f>
        <v>2291.5529155353361</v>
      </c>
      <c r="I228" s="11"/>
      <c r="J228" s="11"/>
    </row>
    <row r="229" spans="2:10" x14ac:dyDescent="0.55000000000000004">
      <c r="C229" s="12"/>
      <c r="D229" s="11"/>
      <c r="E229" s="160" t="s">
        <v>257</v>
      </c>
      <c r="F229" s="218">
        <f>[11]drive_control!PGG97</f>
        <v>162.46285295294135</v>
      </c>
      <c r="G229" s="187">
        <f>[11]drive_control!PGH97</f>
        <v>0</v>
      </c>
      <c r="H229" s="187">
        <f>[11]drive_control!PGI97</f>
        <v>25.60886020625825</v>
      </c>
      <c r="I229" s="11"/>
      <c r="J229" s="11"/>
    </row>
    <row r="230" spans="2:10" x14ac:dyDescent="0.55000000000000004">
      <c r="C230" s="12"/>
      <c r="D230" s="11"/>
      <c r="E230" s="160" t="s">
        <v>258</v>
      </c>
      <c r="F230" s="202">
        <f>[11]drive_control!PGG98</f>
        <v>0.38834739578311372</v>
      </c>
      <c r="G230" s="201">
        <f>[11]drive_control!PGH98</f>
        <v>0</v>
      </c>
      <c r="H230" s="201">
        <f>[11]drive_control!PGI98</f>
        <v>0.28487849465070209</v>
      </c>
      <c r="I230" s="11"/>
      <c r="J230" s="11"/>
    </row>
    <row r="231" spans="2:10" x14ac:dyDescent="0.55000000000000004">
      <c r="C231" s="12"/>
      <c r="D231" s="11"/>
      <c r="E231" s="160"/>
      <c r="F231" s="202"/>
      <c r="G231" s="160"/>
      <c r="H231" s="160"/>
      <c r="I231" s="11"/>
      <c r="J231" s="11"/>
    </row>
    <row r="232" spans="2:10" x14ac:dyDescent="0.55000000000000004">
      <c r="C232" s="12"/>
      <c r="D232" s="11"/>
      <c r="E232" s="160" t="s">
        <v>259</v>
      </c>
      <c r="F232" s="218">
        <f>[11]CH4_consumption!PGG28</f>
        <v>43.833013268579997</v>
      </c>
      <c r="G232" s="218">
        <f>[11]CH4_consumption!PGH28</f>
        <v>0</v>
      </c>
      <c r="H232" s="218">
        <f>[11]CH4_consumption!PGI28</f>
        <v>20.860630568938738</v>
      </c>
      <c r="I232" s="11"/>
      <c r="J232" s="11"/>
    </row>
    <row r="233" spans="2:10" x14ac:dyDescent="0.55000000000000004">
      <c r="C233" s="12"/>
      <c r="D233" s="11"/>
      <c r="E233" s="160" t="s">
        <v>260</v>
      </c>
      <c r="F233" s="218">
        <f>[11]CH4_consumption!PGG30</f>
        <v>3.2807966788359462</v>
      </c>
      <c r="G233" s="218">
        <f>[11]CH4_consumption!PGH30</f>
        <v>0</v>
      </c>
      <c r="H233" s="218">
        <f>[11]CH4_consumption!PGI30</f>
        <v>1.5613685299170736</v>
      </c>
      <c r="I233" s="11"/>
      <c r="J233" s="11"/>
    </row>
    <row r="234" spans="2:10" x14ac:dyDescent="0.55000000000000004">
      <c r="C234" s="3"/>
      <c r="F234" s="57"/>
    </row>
    <row r="235" spans="2:10" ht="15.6" x14ac:dyDescent="0.55000000000000004">
      <c r="B235" s="166" t="s">
        <v>156</v>
      </c>
      <c r="C235" s="166" t="s">
        <v>192</v>
      </c>
      <c r="D235" s="166"/>
      <c r="E235" s="11"/>
      <c r="F235" s="203"/>
      <c r="G235" s="11"/>
      <c r="H235" s="11"/>
      <c r="I235" s="11"/>
      <c r="J235" s="11"/>
    </row>
    <row r="236" spans="2:10" ht="15" customHeight="1" x14ac:dyDescent="0.55000000000000004">
      <c r="B236" s="11"/>
      <c r="C236" s="12"/>
      <c r="D236" s="11"/>
      <c r="E236" s="204"/>
      <c r="F236" s="241" t="s">
        <v>283</v>
      </c>
      <c r="G236" s="242"/>
      <c r="H236" s="242"/>
      <c r="I236" s="243"/>
      <c r="J236" s="11"/>
    </row>
    <row r="237" spans="2:10" x14ac:dyDescent="0.55000000000000004">
      <c r="B237" s="11"/>
      <c r="C237" s="12"/>
      <c r="D237" s="11"/>
      <c r="E237" s="204"/>
      <c r="F237" s="244" t="s">
        <v>322</v>
      </c>
      <c r="G237" s="245"/>
      <c r="H237" s="244" t="s">
        <v>323</v>
      </c>
      <c r="I237" s="245"/>
      <c r="J237" s="11"/>
    </row>
    <row r="238" spans="2:10" x14ac:dyDescent="0.55000000000000004">
      <c r="B238" s="11"/>
      <c r="C238" s="12"/>
      <c r="D238" s="11"/>
      <c r="E238" s="205"/>
      <c r="F238" s="206" t="str">
        <f>'[2]consumption shares_new'!$C$27</f>
        <v>kg_CH4</v>
      </c>
      <c r="G238" s="206" t="s">
        <v>287</v>
      </c>
      <c r="H238" s="206" t="str">
        <f>'[2]consumption shares_new'!$C$15</f>
        <v>kg_CH4</v>
      </c>
      <c r="I238" s="206" t="s">
        <v>287</v>
      </c>
      <c r="J238" s="11"/>
    </row>
    <row r="239" spans="2:10" x14ac:dyDescent="0.55000000000000004">
      <c r="B239" s="11"/>
      <c r="C239" s="12"/>
      <c r="D239" s="11"/>
      <c r="E239" s="207" t="str">
        <f>'[2]consumption shares_new'!B16</f>
        <v>car heat up</v>
      </c>
      <c r="F239" s="208">
        <f>'[2]consumption shares_new'!C28</f>
        <v>0</v>
      </c>
      <c r="G239" s="209">
        <f>'[2]consumption shares_new'!D28</f>
        <v>0</v>
      </c>
      <c r="H239" s="208">
        <f>'[2]consumption shares_new'!C16</f>
        <v>0</v>
      </c>
      <c r="I239" s="209">
        <f>'[2]consumption shares_new'!D16</f>
        <v>0</v>
      </c>
      <c r="J239" s="11"/>
    </row>
    <row r="240" spans="2:10" x14ac:dyDescent="0.55000000000000004">
      <c r="B240" s="11"/>
      <c r="C240" s="12"/>
      <c r="D240" s="11"/>
      <c r="E240" s="207" t="str">
        <f>'[2]consumption shares_new'!B17</f>
        <v>driving</v>
      </c>
      <c r="F240" s="208">
        <f>'[2]consumption shares_new'!C29</f>
        <v>3.2807966788359071</v>
      </c>
      <c r="G240" s="209">
        <f>'[2]consumption shares_new'!D29</f>
        <v>0.88744200572623166</v>
      </c>
      <c r="H240" s="208">
        <f>'[2]consumption shares_new'!C17</f>
        <v>3.2807966788359071</v>
      </c>
      <c r="I240" s="209">
        <f>'[2]consumption shares_new'!D17</f>
        <v>0.88744200572623166</v>
      </c>
      <c r="J240" s="11"/>
    </row>
    <row r="241" spans="2:16" x14ac:dyDescent="0.55000000000000004">
      <c r="B241" s="11"/>
      <c r="C241" s="12"/>
      <c r="D241" s="11"/>
      <c r="E241" s="210" t="str">
        <f>'[2]consumption shares_new'!B18</f>
        <v xml:space="preserve">air resistance </v>
      </c>
      <c r="F241" s="211">
        <f>'[2]consumption shares_new'!C30</f>
        <v>0.68938801602980637</v>
      </c>
      <c r="G241" s="212">
        <f>'[2]consumption shares_new'!D30</f>
        <v>0.18647662246664887</v>
      </c>
      <c r="H241" s="211">
        <f>'[2]consumption shares_new'!C18</f>
        <v>0.68938801602980637</v>
      </c>
      <c r="I241" s="212">
        <f>'[2]consumption shares_new'!D18</f>
        <v>0.18647662246664887</v>
      </c>
      <c r="J241" s="11"/>
    </row>
    <row r="242" spans="2:16" x14ac:dyDescent="0.55000000000000004">
      <c r="B242" s="11"/>
      <c r="C242" s="12"/>
      <c r="D242" s="11"/>
      <c r="E242" s="210" t="str">
        <f>'[2]consumption shares_new'!B19</f>
        <v>rolling resistance</v>
      </c>
      <c r="F242" s="211">
        <f>'[2]consumption shares_new'!C31</f>
        <v>0.65432723467017284</v>
      </c>
      <c r="G242" s="212">
        <f>'[2]consumption shares_new'!D31</f>
        <v>0.17699282533504423</v>
      </c>
      <c r="H242" s="211">
        <f>'[2]consumption shares_new'!C19</f>
        <v>0.65432723467017284</v>
      </c>
      <c r="I242" s="212">
        <f>'[2]consumption shares_new'!D19</f>
        <v>0.17699282533504423</v>
      </c>
      <c r="J242" s="11"/>
    </row>
    <row r="243" spans="2:16" x14ac:dyDescent="0.55000000000000004">
      <c r="B243" s="11"/>
      <c r="C243" s="12"/>
      <c r="D243" s="11"/>
      <c r="E243" s="210" t="str">
        <f>'[2]consumption shares_new'!B20</f>
        <v xml:space="preserve">gravitation </v>
      </c>
      <c r="F243" s="211">
        <f>'[2]consumption shares_new'!C32</f>
        <v>0.91767092915001691</v>
      </c>
      <c r="G243" s="212">
        <f>'[2]consumption shares_new'!D32</f>
        <v>0.24822621140012371</v>
      </c>
      <c r="H243" s="211">
        <f>'[2]consumption shares_new'!C20</f>
        <v>0.91767092915001691</v>
      </c>
      <c r="I243" s="212">
        <f>'[2]consumption shares_new'!D20</f>
        <v>0.24822621140012371</v>
      </c>
      <c r="J243" s="11"/>
    </row>
    <row r="244" spans="2:16" x14ac:dyDescent="0.55000000000000004">
      <c r="B244" s="11"/>
      <c r="C244" s="12"/>
      <c r="D244" s="11"/>
      <c r="E244" s="210" t="str">
        <f>'[2]consumption shares_new'!B21</f>
        <v xml:space="preserve">mass inertia </v>
      </c>
      <c r="F244" s="211">
        <f>'[2]consumption shares_new'!C33</f>
        <v>1.0194104989859034</v>
      </c>
      <c r="G244" s="212">
        <f>'[2]consumption shares_new'!D33</f>
        <v>0.27574634652441282</v>
      </c>
      <c r="H244" s="211">
        <f>'[2]consumption shares_new'!C21</f>
        <v>1.0194104989859034</v>
      </c>
      <c r="I244" s="212">
        <f>'[2]consumption shares_new'!D21</f>
        <v>0.27574634652441282</v>
      </c>
      <c r="J244" s="11"/>
    </row>
    <row r="245" spans="2:16" x14ac:dyDescent="0.55000000000000004">
      <c r="B245" s="11"/>
      <c r="C245" s="12"/>
      <c r="D245" s="11"/>
      <c r="E245" s="207" t="str">
        <f>'[2]consumption shares_new'!B22</f>
        <v>accessories</v>
      </c>
      <c r="F245" s="208">
        <f>'[2]consumption shares_new'!C34</f>
        <v>0.41611721262575624</v>
      </c>
      <c r="G245" s="209">
        <f>'[2]consumption shares_new'!D34</f>
        <v>0.11255799427376825</v>
      </c>
      <c r="H245" s="208">
        <f>'[2]consumption shares_new'!C22</f>
        <v>0.41611721262575624</v>
      </c>
      <c r="I245" s="209">
        <f>'[2]consumption shares_new'!D22</f>
        <v>0.11255799427376825</v>
      </c>
      <c r="J245" s="11"/>
    </row>
    <row r="246" spans="2:16" x14ac:dyDescent="0.55000000000000004">
      <c r="B246" s="11"/>
      <c r="C246" s="12"/>
      <c r="D246" s="11"/>
      <c r="E246" s="213" t="s">
        <v>81</v>
      </c>
      <c r="F246" s="214">
        <f>'[2]consumption shares_new'!C35</f>
        <v>3.6969138914616635</v>
      </c>
      <c r="G246" s="215">
        <f>'[2]consumption shares_new'!D35</f>
        <v>1</v>
      </c>
      <c r="H246" s="214">
        <f>'[2]consumption shares_new'!C23</f>
        <v>3.6969138914616635</v>
      </c>
      <c r="I246" s="215">
        <f>'[2]consumption shares_new'!D23</f>
        <v>1</v>
      </c>
      <c r="J246" s="11"/>
    </row>
    <row r="247" spans="2:16" x14ac:dyDescent="0.55000000000000004">
      <c r="C247" s="3"/>
      <c r="F247" s="57"/>
    </row>
    <row r="248" spans="2:16" s="1" customFormat="1" ht="15.6" x14ac:dyDescent="0.55000000000000004">
      <c r="B248" s="1" t="s">
        <v>265</v>
      </c>
      <c r="C248" s="1" t="s">
        <v>181</v>
      </c>
      <c r="K248" s="2"/>
      <c r="L248" s="2"/>
      <c r="M248" s="2"/>
      <c r="N248" s="2"/>
      <c r="O248" s="2"/>
      <c r="P248" s="2"/>
    </row>
    <row r="249" spans="2:16" x14ac:dyDescent="0.55000000000000004">
      <c r="C249" s="3"/>
      <c r="D249" s="247" t="s">
        <v>262</v>
      </c>
      <c r="E249" s="248"/>
      <c r="F249" s="248"/>
      <c r="G249" s="248"/>
      <c r="H249" s="248"/>
      <c r="I249" s="248"/>
      <c r="J249" s="249"/>
    </row>
    <row r="250" spans="2:16" x14ac:dyDescent="0.55000000000000004">
      <c r="C250" s="3"/>
      <c r="D250" s="54" t="s">
        <v>263</v>
      </c>
      <c r="E250" s="247" t="str">
        <f>[13]THG!C6</f>
        <v>electricity</v>
      </c>
      <c r="F250" s="249"/>
      <c r="G250" s="247" t="str">
        <f>[13]THG!E6</f>
        <v>PtG H2</v>
      </c>
      <c r="H250" s="249"/>
      <c r="I250" s="247" t="str">
        <f>[13]THG!G6</f>
        <v>PtG CH4</v>
      </c>
      <c r="J250" s="249"/>
    </row>
    <row r="251" spans="2:16" x14ac:dyDescent="0.55000000000000004">
      <c r="C251" s="3"/>
      <c r="D251" s="54"/>
      <c r="E251" s="55" t="str">
        <f>[13]THG!C7</f>
        <v>German Governm.</v>
      </c>
      <c r="F251" s="55" t="str">
        <f>[13]THG!D7</f>
        <v>literature</v>
      </c>
      <c r="G251" s="55" t="str">
        <f>[13]THG!E7</f>
        <v>electricity</v>
      </c>
      <c r="H251" s="55" t="str">
        <f>[13]THG!F7</f>
        <v>renewable</v>
      </c>
      <c r="I251" s="55" t="str">
        <f>[13]THG!G7</f>
        <v>electricity</v>
      </c>
      <c r="J251" s="55" t="str">
        <f>[13]THG!H7</f>
        <v>renewable</v>
      </c>
    </row>
    <row r="252" spans="2:16" x14ac:dyDescent="0.55000000000000004">
      <c r="C252" s="3"/>
      <c r="D252" s="54">
        <f>[13]THG!B8</f>
        <v>1990</v>
      </c>
      <c r="E252" s="58">
        <f>[13]THG!C8</f>
        <v>764</v>
      </c>
      <c r="F252" s="58">
        <f>[13]THG!D8</f>
        <v>764</v>
      </c>
      <c r="G252" s="58">
        <f>[13]THG!E8</f>
        <v>0</v>
      </c>
      <c r="H252" s="58">
        <f>[13]THG!F8</f>
        <v>0</v>
      </c>
      <c r="I252" s="58">
        <f>[13]THG!G8</f>
        <v>0</v>
      </c>
      <c r="J252" s="58">
        <f>[13]THG!H8</f>
        <v>0</v>
      </c>
    </row>
    <row r="253" spans="2:16" x14ac:dyDescent="0.55000000000000004">
      <c r="C253" s="3"/>
      <c r="D253" s="54">
        <f>[13]THG!B9</f>
        <v>2020</v>
      </c>
      <c r="E253" s="58">
        <f>[13]THG!C9</f>
        <v>376</v>
      </c>
      <c r="F253" s="58">
        <f>[13]THG!D9</f>
        <v>376</v>
      </c>
      <c r="G253" s="58">
        <f>[13]THG!E9</f>
        <v>301</v>
      </c>
      <c r="H253" s="58">
        <f>[13]THG!F9</f>
        <v>301</v>
      </c>
      <c r="I253" s="58">
        <f>[13]THG!G9</f>
        <v>229.88501635768813</v>
      </c>
      <c r="J253" s="58">
        <f>[13]THG!H9</f>
        <v>229.88501635768813</v>
      </c>
    </row>
    <row r="254" spans="2:16" x14ac:dyDescent="0.55000000000000004">
      <c r="C254" s="3"/>
      <c r="D254" s="54">
        <f>[13]THG!B10</f>
        <v>2030</v>
      </c>
      <c r="E254" s="58">
        <f>[13]THG!C10</f>
        <v>225</v>
      </c>
      <c r="F254" s="58">
        <f>[13]THG!D10</f>
        <v>225</v>
      </c>
      <c r="G254" s="58">
        <f>[13]THG!E10</f>
        <v>256</v>
      </c>
      <c r="H254" s="58">
        <f>[13]THG!F10</f>
        <v>256</v>
      </c>
      <c r="I254" s="58">
        <f>[13]THG!G10</f>
        <v>194.66649818289702</v>
      </c>
      <c r="J254" s="58">
        <f>[13]THG!H10</f>
        <v>194.66649818289702</v>
      </c>
    </row>
    <row r="255" spans="2:16" x14ac:dyDescent="0.55000000000000004">
      <c r="C255" s="3"/>
      <c r="D255" s="54">
        <f>[13]THG!B11</f>
        <v>2050</v>
      </c>
      <c r="E255" s="58">
        <f>[13]THG!C11</f>
        <v>58</v>
      </c>
      <c r="F255" s="58">
        <f>[13]THG!D11</f>
        <v>58</v>
      </c>
      <c r="G255" s="58">
        <f>[13]THG!E11</f>
        <v>95</v>
      </c>
      <c r="H255" s="58">
        <f>[13]THG!F11</f>
        <v>95</v>
      </c>
      <c r="I255" s="58">
        <f>[13]THG!G11</f>
        <v>75.934073648297868</v>
      </c>
      <c r="J255" s="58">
        <f>[13]THG!H11</f>
        <v>75.934073648297868</v>
      </c>
      <c r="K255" s="11"/>
    </row>
    <row r="256" spans="2:16" x14ac:dyDescent="0.55000000000000004">
      <c r="C256" s="3"/>
      <c r="D256" s="59" t="str">
        <f>[13]THG!B12</f>
        <v>selected scenario:</v>
      </c>
      <c r="E256" s="54" t="str">
        <f>[13]THG!C12</f>
        <v>German Governm.</v>
      </c>
      <c r="F256" s="54"/>
      <c r="G256" s="54" t="str">
        <f>[13]THG!E12</f>
        <v>electricity</v>
      </c>
      <c r="H256" s="54"/>
      <c r="I256" s="54" t="str">
        <f>[13]THG!G12</f>
        <v>electricity</v>
      </c>
      <c r="J256" s="54"/>
      <c r="K256" s="11"/>
    </row>
    <row r="257" spans="3:16" x14ac:dyDescent="0.55000000000000004">
      <c r="C257" s="3"/>
      <c r="K257" s="11"/>
    </row>
    <row r="258" spans="3:16" x14ac:dyDescent="0.55000000000000004">
      <c r="C258" s="3"/>
      <c r="D258" s="246" t="str">
        <f>[12]THG!B20</f>
        <v>energy consumed:</v>
      </c>
      <c r="E258" s="246"/>
      <c r="F258" s="216" t="str">
        <f>[12]THG!D20</f>
        <v>PtG CH4</v>
      </c>
      <c r="G258" s="51"/>
      <c r="H258" s="51"/>
      <c r="I258" s="51"/>
      <c r="J258" s="51"/>
      <c r="K258" s="11"/>
    </row>
    <row r="259" spans="3:16" x14ac:dyDescent="0.55000000000000004">
      <c r="C259" s="3"/>
      <c r="D259" s="246" t="str">
        <f>[12]THG!B21</f>
        <v>selected scenario:</v>
      </c>
      <c r="E259" s="246"/>
      <c r="F259" s="216" t="str">
        <f>[12]THG!D21</f>
        <v>electricity</v>
      </c>
      <c r="G259" s="51"/>
      <c r="H259" s="51"/>
      <c r="I259" s="51"/>
      <c r="J259" s="51"/>
      <c r="K259" s="11"/>
    </row>
    <row r="260" spans="3:16" x14ac:dyDescent="0.55000000000000004">
      <c r="C260" s="3"/>
      <c r="D260" s="246" t="str">
        <f>[12]THG!B22</f>
        <v xml:space="preserve">greenhouse gas-emission-factor: </v>
      </c>
      <c r="E260" s="246"/>
      <c r="F260" s="60">
        <f>[12]THG!D22</f>
        <v>229.88501635768813</v>
      </c>
      <c r="G260" s="45" t="str">
        <f>[12]THG!E22</f>
        <v>g CO2 equiv./kWh</v>
      </c>
      <c r="H260" s="51"/>
      <c r="I260" s="51"/>
      <c r="J260" s="51"/>
      <c r="K260" s="11"/>
    </row>
    <row r="261" spans="3:16" x14ac:dyDescent="0.55000000000000004">
      <c r="C261" s="3"/>
      <c r="D261" s="246" t="str">
        <f>[12]THG!B23</f>
        <v>total consumption of energy:</v>
      </c>
      <c r="E261" s="246"/>
      <c r="F261" s="60">
        <f>[12]THG!D23</f>
        <v>3.6969138914616635</v>
      </c>
      <c r="G261" s="45" t="str">
        <f>[12]THG!E23</f>
        <v xml:space="preserve"> kg-CH4</v>
      </c>
      <c r="H261" s="51" t="str">
        <f>[12]THG!F23</f>
        <v>specific consumption:</v>
      </c>
      <c r="I261" s="92">
        <f>[12]THG!G23</f>
        <v>5.2974122149416161</v>
      </c>
      <c r="J261" s="45" t="str">
        <f>[12]THG!H23</f>
        <v>kg/100km</v>
      </c>
      <c r="K261" s="11"/>
    </row>
    <row r="262" spans="3:16" x14ac:dyDescent="0.55000000000000004">
      <c r="C262" s="3"/>
      <c r="D262" s="246" t="str">
        <f>[12]THG!B24</f>
        <v>multiplicator:</v>
      </c>
      <c r="E262" s="246"/>
      <c r="F262" s="60">
        <f>[12]THG!D24</f>
        <v>13.360478432370529</v>
      </c>
      <c r="G262" s="45" t="str">
        <f>[12]THG!E24</f>
        <v>kWh/kg</v>
      </c>
      <c r="H262" s="51"/>
      <c r="I262" s="51"/>
      <c r="J262" s="51"/>
      <c r="K262" s="11"/>
    </row>
    <row r="263" spans="3:16" ht="15.6" x14ac:dyDescent="0.55000000000000004">
      <c r="C263" s="3"/>
      <c r="F263" s="4"/>
      <c r="K263" s="11"/>
      <c r="L263" s="1"/>
    </row>
    <row r="264" spans="3:16" ht="15.6" x14ac:dyDescent="0.55000000000000004">
      <c r="C264" s="3"/>
      <c r="D264" s="246" t="str">
        <f>[12]THG!B26</f>
        <v xml:space="preserve">greenhouse gas-emission: </v>
      </c>
      <c r="E264" s="246">
        <f>[12]THG!C26</f>
        <v>0</v>
      </c>
      <c r="F264" s="61">
        <f>[12]THG!D26</f>
        <v>11354.604478078767</v>
      </c>
      <c r="G264" s="45" t="str">
        <f>[12]THG!E26</f>
        <v>g CO2 equiv.</v>
      </c>
      <c r="I264" s="2" t="s">
        <v>369</v>
      </c>
      <c r="J264" s="5">
        <f>[1]FC!$O$21</f>
        <v>33.299999999999997</v>
      </c>
      <c r="K264" s="166"/>
      <c r="P264" s="1"/>
    </row>
    <row r="265" spans="3:16" ht="15.6" x14ac:dyDescent="0.55000000000000004">
      <c r="C265" s="3"/>
      <c r="D265" s="246">
        <f>[12]THG!B27</f>
        <v>0</v>
      </c>
      <c r="E265" s="246">
        <f>[12]THG!C27</f>
        <v>0</v>
      </c>
      <c r="F265" s="62">
        <f>[12]THG!D27</f>
        <v>162.70333100515779</v>
      </c>
      <c r="G265" s="45" t="str">
        <f>[12]THG!E27</f>
        <v>g/km</v>
      </c>
      <c r="I265" s="2" t="s">
        <v>370</v>
      </c>
      <c r="J265" s="5">
        <f>[1]CH4_motor!$AC$3</f>
        <v>13.360478432370529</v>
      </c>
      <c r="K265" s="166"/>
      <c r="P265" s="1"/>
    </row>
    <row r="266" spans="3:16" ht="15.6" x14ac:dyDescent="0.55000000000000004">
      <c r="C266" s="3"/>
      <c r="E266" s="4"/>
      <c r="K266" s="166"/>
      <c r="P266" s="1"/>
    </row>
    <row r="267" spans="3:16" x14ac:dyDescent="0.55000000000000004">
      <c r="K267" s="11"/>
    </row>
    <row r="268" spans="3:16" x14ac:dyDescent="0.55000000000000004">
      <c r="K268" s="11"/>
    </row>
    <row r="269" spans="3:16" x14ac:dyDescent="0.55000000000000004">
      <c r="K269" s="11"/>
    </row>
    <row r="270" spans="3:16" x14ac:dyDescent="0.55000000000000004">
      <c r="K270" s="11"/>
    </row>
    <row r="271" spans="3:16" x14ac:dyDescent="0.55000000000000004">
      <c r="K271" s="11"/>
    </row>
    <row r="272" spans="3:16" x14ac:dyDescent="0.55000000000000004">
      <c r="K272" s="11"/>
    </row>
    <row r="276" spans="13:15" ht="15.6" x14ac:dyDescent="0.55000000000000004">
      <c r="M276" s="1"/>
      <c r="N276" s="1"/>
      <c r="O276" s="1"/>
    </row>
  </sheetData>
  <mergeCells count="18">
    <mergeCell ref="F236:I236"/>
    <mergeCell ref="F237:G237"/>
    <mergeCell ref="H237:I237"/>
    <mergeCell ref="D264:E265"/>
    <mergeCell ref="D249:J249"/>
    <mergeCell ref="E250:F250"/>
    <mergeCell ref="G250:H250"/>
    <mergeCell ref="I250:J250"/>
    <mergeCell ref="D258:E258"/>
    <mergeCell ref="D259:E259"/>
    <mergeCell ref="D260:E260"/>
    <mergeCell ref="D261:E261"/>
    <mergeCell ref="D262:E262"/>
    <mergeCell ref="C131:E131"/>
    <mergeCell ref="C144:E144"/>
    <mergeCell ref="E157:F157"/>
    <mergeCell ref="M96:M98"/>
    <mergeCell ref="M99:M101"/>
  </mergeCells>
  <phoneticPr fontId="24" type="noConversion"/>
  <pageMargins left="0.51181102362204722" right="0.31496062992125984" top="0.39370078740157483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EDAD8-3BA2-45D5-BD88-60FFB15984DE}">
  <dimension ref="B1:M41"/>
  <sheetViews>
    <sheetView tabSelected="1" topLeftCell="A2" zoomScale="64" zoomScaleNormal="64" workbookViewId="0">
      <selection activeCell="C19" sqref="C19"/>
    </sheetView>
  </sheetViews>
  <sheetFormatPr baseColWidth="10" defaultColWidth="10.62890625" defaultRowHeight="14.4" x14ac:dyDescent="0.55000000000000004"/>
  <cols>
    <col min="1" max="1" width="4.62890625" style="6" customWidth="1"/>
    <col min="2" max="2" width="63.62890625" style="6" customWidth="1"/>
    <col min="3" max="3" width="12.89453125" style="6" customWidth="1"/>
    <col min="4" max="4" width="17.62890625" style="6" customWidth="1"/>
    <col min="5" max="5" width="19.1015625" style="6" customWidth="1"/>
    <col min="6" max="6" width="26.20703125" style="6" customWidth="1"/>
    <col min="7" max="7" width="21.62890625" style="6" customWidth="1"/>
    <col min="8" max="8" width="13.3671875" style="6" customWidth="1"/>
    <col min="9" max="9" width="14.68359375" style="6" customWidth="1"/>
    <col min="10" max="10" width="7.20703125" style="6" customWidth="1"/>
    <col min="11" max="11" width="17.62890625" style="6" customWidth="1"/>
    <col min="12" max="12" width="7.62890625" style="6" customWidth="1"/>
    <col min="13" max="13" width="2.89453125" style="6" customWidth="1"/>
    <col min="14" max="14" width="1.89453125" style="6" customWidth="1"/>
    <col min="15" max="15" width="48.5234375" style="6" customWidth="1"/>
    <col min="16" max="16" width="10.62890625" style="6"/>
    <col min="17" max="17" width="13.89453125" style="6" customWidth="1"/>
    <col min="18" max="18" width="15.62890625" style="6" customWidth="1"/>
    <col min="19" max="19" width="11.62890625" style="6" customWidth="1"/>
    <col min="20" max="20" width="14.3671875" style="6" customWidth="1"/>
    <col min="21" max="21" width="9" style="6" customWidth="1"/>
    <col min="22" max="16384" width="10.62890625" style="6"/>
  </cols>
  <sheetData>
    <row r="1" spans="2:13" ht="18" customHeight="1" x14ac:dyDescent="0.55000000000000004">
      <c r="B1" s="10" t="s">
        <v>324</v>
      </c>
    </row>
    <row r="2" spans="2:13" ht="18" customHeight="1" x14ac:dyDescent="0.55000000000000004">
      <c r="B2" s="6" t="s">
        <v>325</v>
      </c>
    </row>
    <row r="3" spans="2:13" ht="28.75" customHeight="1" x14ac:dyDescent="0.55000000000000004">
      <c r="D3" s="250" t="s">
        <v>326</v>
      </c>
      <c r="E3" s="250"/>
      <c r="F3" s="250"/>
      <c r="G3" s="251" t="s">
        <v>327</v>
      </c>
      <c r="H3" s="251"/>
      <c r="I3" s="251"/>
      <c r="J3" s="251"/>
      <c r="K3" s="251"/>
      <c r="L3" s="251"/>
    </row>
    <row r="4" spans="2:13" ht="51.75" customHeight="1" x14ac:dyDescent="0.55000000000000004">
      <c r="B4" s="252" t="s">
        <v>328</v>
      </c>
      <c r="C4" s="253"/>
      <c r="D4" s="118" t="s">
        <v>329</v>
      </c>
      <c r="E4" s="118" t="s">
        <v>330</v>
      </c>
      <c r="F4" s="118" t="s">
        <v>331</v>
      </c>
      <c r="G4" s="254" t="s">
        <v>349</v>
      </c>
      <c r="H4" s="254"/>
      <c r="I4" s="254" t="s">
        <v>350</v>
      </c>
      <c r="J4" s="254"/>
      <c r="K4" s="254" t="s">
        <v>351</v>
      </c>
      <c r="L4" s="254"/>
    </row>
    <row r="5" spans="2:13" ht="18" customHeight="1" x14ac:dyDescent="0.55000000000000004">
      <c r="B5" s="119" t="s">
        <v>332</v>
      </c>
      <c r="C5" s="120">
        <f>'[2]consumption shares_new'!C5</f>
        <v>3.6166769764091624</v>
      </c>
      <c r="D5" s="121">
        <f>'[2]consumption shares_new'!D5</f>
        <v>0.21012823515610701</v>
      </c>
      <c r="E5" s="121">
        <f>'[2]consumption shares_new'!E5</f>
        <v>0.18647662246664887</v>
      </c>
      <c r="F5" s="148" t="str">
        <f>'[2]consumption shares_new'!F5</f>
        <v>-</v>
      </c>
      <c r="G5" s="148" t="str">
        <f>'[2]consumption shares_new'!G5</f>
        <v>-</v>
      </c>
      <c r="H5" s="148" t="str">
        <f>'[2]consumption shares_new'!H5</f>
        <v>-</v>
      </c>
      <c r="I5" s="148" t="str">
        <f>'[2]consumption shares_new'!I5</f>
        <v>-</v>
      </c>
      <c r="J5" s="148" t="str">
        <f>'[2]consumption shares_new'!J5</f>
        <v>-</v>
      </c>
      <c r="K5" s="148" t="str">
        <f>'[2]consumption shares_new'!K5</f>
        <v>-</v>
      </c>
      <c r="L5" s="148" t="str">
        <f>'[2]consumption shares_new'!L5</f>
        <v>-</v>
      </c>
    </row>
    <row r="6" spans="2:13" ht="18" customHeight="1" x14ac:dyDescent="0.55000000000000004">
      <c r="B6" s="119" t="s">
        <v>333</v>
      </c>
      <c r="C6" s="120">
        <f>'[2]consumption shares_new'!C6</f>
        <v>3.4327406186979204</v>
      </c>
      <c r="D6" s="121">
        <f>'[2]consumption shares_new'!D6</f>
        <v>0.19944156822980613</v>
      </c>
      <c r="E6" s="121">
        <f>'[2]consumption shares_new'!E6</f>
        <v>0.17699282533504423</v>
      </c>
      <c r="F6" s="148" t="str">
        <f>'[2]consumption shares_new'!F6</f>
        <v>-</v>
      </c>
      <c r="G6" s="148" t="str">
        <f>'[2]consumption shares_new'!G6</f>
        <v>-</v>
      </c>
      <c r="H6" s="148" t="str">
        <f>'[2]consumption shares_new'!H6</f>
        <v>-</v>
      </c>
      <c r="I6" s="148" t="str">
        <f>'[2]consumption shares_new'!I6</f>
        <v>-</v>
      </c>
      <c r="J6" s="148" t="str">
        <f>'[2]consumption shares_new'!J6</f>
        <v>-</v>
      </c>
      <c r="K6" s="148" t="str">
        <f>'[2]consumption shares_new'!K6</f>
        <v>-</v>
      </c>
      <c r="L6" s="148" t="str">
        <f>'[2]consumption shares_new'!L6</f>
        <v>-</v>
      </c>
    </row>
    <row r="7" spans="2:13" ht="18" customHeight="1" x14ac:dyDescent="0.55000000000000004">
      <c r="B7" s="119" t="s">
        <v>334</v>
      </c>
      <c r="C7" s="120">
        <f>'[2]consumption shares_new'!C7</f>
        <v>-4.8143094658919035</v>
      </c>
      <c r="D7" s="121" t="str">
        <f>'[2]consumption shares_new'!D7</f>
        <v>-</v>
      </c>
      <c r="E7" s="121">
        <f>'[2]consumption shares_new'!E7</f>
        <v>0</v>
      </c>
      <c r="F7" s="149">
        <f>'[2]consumption shares_new'!F7</f>
        <v>0.50799021113325504</v>
      </c>
      <c r="G7" s="123">
        <f>'[2]consumption shares_new'!G7</f>
        <v>0</v>
      </c>
      <c r="H7" s="150" t="str">
        <f>'[2]consumption shares_new'!H7</f>
        <v>kWh</v>
      </c>
      <c r="I7" s="151" t="str">
        <f>'[2]consumption shares_new'!I7</f>
        <v xml:space="preserve"> </v>
      </c>
      <c r="J7" s="150" t="str">
        <f>'[2]consumption shares_new'!J7</f>
        <v xml:space="preserve"> </v>
      </c>
      <c r="K7" s="98">
        <f>'[2]consumption shares_new'!K7</f>
        <v>0</v>
      </c>
      <c r="L7" s="98" t="str">
        <f>'[2]consumption shares_new'!L7</f>
        <v>kg-CH4</v>
      </c>
    </row>
    <row r="8" spans="2:13" ht="18" customHeight="1" x14ac:dyDescent="0.55000000000000004">
      <c r="B8" s="119" t="s">
        <v>335</v>
      </c>
      <c r="C8" s="120">
        <f>'[2]consumption shares_new'!C8</f>
        <v>4.8142979631275935</v>
      </c>
      <c r="D8" s="121">
        <f>'[2]consumption shares_new'!D8</f>
        <v>0.27970978362353899</v>
      </c>
      <c r="E8" s="121">
        <f>'[2]consumption shares_new'!E8</f>
        <v>0.24822621140012371</v>
      </c>
      <c r="F8" s="152" t="str">
        <f>'[2]consumption shares_new'!F8</f>
        <v>-</v>
      </c>
      <c r="G8" s="152" t="str">
        <f>'[2]consumption shares_new'!G8</f>
        <v>-</v>
      </c>
      <c r="H8" s="152" t="str">
        <f>'[2]consumption shares_new'!H8</f>
        <v>-</v>
      </c>
      <c r="I8" s="152" t="str">
        <f>'[2]consumption shares_new'!I8</f>
        <v>-</v>
      </c>
      <c r="J8" s="152" t="str">
        <f>'[2]consumption shares_new'!J8</f>
        <v>-</v>
      </c>
      <c r="K8" s="152" t="str">
        <f>'[2]consumption shares_new'!K8</f>
        <v>-</v>
      </c>
      <c r="L8" s="152" t="str">
        <f>'[2]consumption shares_new'!L8</f>
        <v>-</v>
      </c>
    </row>
    <row r="9" spans="2:13" ht="18" customHeight="1" x14ac:dyDescent="0.55000000000000004">
      <c r="B9" s="119" t="s">
        <v>336</v>
      </c>
      <c r="C9" s="120">
        <f>'[2]consumption shares_new'!C9</f>
        <v>-4.662860291280853</v>
      </c>
      <c r="D9" s="121" t="str">
        <f>'[2]consumption shares_new'!D9</f>
        <v>-</v>
      </c>
      <c r="E9" s="121">
        <f>'[2]consumption shares_new'!E9</f>
        <v>0</v>
      </c>
      <c r="F9" s="149">
        <f>'[2]consumption shares_new'!F9</f>
        <v>0.49200978886674174</v>
      </c>
      <c r="G9" s="123">
        <f>'[2]consumption shares_new'!G9</f>
        <v>0</v>
      </c>
      <c r="H9" s="150" t="str">
        <f>'[2]consumption shares_new'!H9</f>
        <v>kWh</v>
      </c>
      <c r="I9" s="151" t="str">
        <f>'[2]consumption shares_new'!I9</f>
        <v xml:space="preserve"> </v>
      </c>
      <c r="J9" s="150" t="str">
        <f>'[2]consumption shares_new'!J9</f>
        <v xml:space="preserve"> </v>
      </c>
      <c r="K9" s="98">
        <f>'[2]consumption shares_new'!K9</f>
        <v>0</v>
      </c>
      <c r="L9" s="98" t="str">
        <f>'[2]consumption shares_new'!L9</f>
        <v>kg-CH4</v>
      </c>
    </row>
    <row r="10" spans="2:13" ht="18" customHeight="1" x14ac:dyDescent="0.55000000000000004">
      <c r="B10" s="119" t="s">
        <v>337</v>
      </c>
      <c r="C10" s="120">
        <f>'[2]consumption shares_new'!C10</f>
        <v>5.3480455062518617</v>
      </c>
      <c r="D10" s="121">
        <f>'[2]consumption shares_new'!D10</f>
        <v>0.31072041299054559</v>
      </c>
      <c r="E10" s="121">
        <f>'[2]consumption shares_new'!E10</f>
        <v>0.27574634652441282</v>
      </c>
      <c r="F10" s="148" t="str">
        <f>'[2]consumption shares_new'!F10</f>
        <v>-</v>
      </c>
      <c r="G10" s="148" t="str">
        <f>'[2]consumption shares_new'!G10</f>
        <v>-</v>
      </c>
      <c r="H10" s="148" t="str">
        <f>'[2]consumption shares_new'!H10</f>
        <v>-</v>
      </c>
      <c r="I10" s="148" t="str">
        <f>'[2]consumption shares_new'!I10</f>
        <v>-</v>
      </c>
      <c r="J10" s="148" t="str">
        <f>'[2]consumption shares_new'!J10</f>
        <v>-</v>
      </c>
      <c r="K10" s="148" t="str">
        <f>'[2]consumption shares_new'!K10</f>
        <v>-</v>
      </c>
      <c r="L10" s="148" t="str">
        <f>'[2]consumption shares_new'!L10</f>
        <v>-</v>
      </c>
    </row>
    <row r="11" spans="2:13" ht="18" customHeight="1" x14ac:dyDescent="0.55000000000000004">
      <c r="B11" s="124" t="s">
        <v>338</v>
      </c>
      <c r="C11" s="120">
        <f>'[2]consumption shares_new'!C11</f>
        <v>17.211761064486577</v>
      </c>
      <c r="D11" s="121">
        <f>'[2]consumption shares_new'!D11</f>
        <v>0.99999999999999778</v>
      </c>
      <c r="E11" s="121">
        <f>'[2]consumption shares_new'!E11</f>
        <v>0.88744200572622955</v>
      </c>
      <c r="F11" s="153">
        <f>'[2]consumption shares_new'!F11</f>
        <v>0.99999999999999678</v>
      </c>
      <c r="G11" s="122"/>
      <c r="H11" s="150"/>
      <c r="I11" s="98"/>
      <c r="J11" s="150"/>
      <c r="K11" s="98"/>
      <c r="L11" s="150"/>
    </row>
    <row r="12" spans="2:13" ht="18" customHeight="1" x14ac:dyDescent="0.55000000000000004">
      <c r="B12" s="124" t="s">
        <v>339</v>
      </c>
      <c r="C12" s="125">
        <f>'[2]consumption shares_new'!C12</f>
        <v>-9.4771697571727866</v>
      </c>
      <c r="D12" s="126">
        <f>'[2]consumption shares_new'!D12</f>
        <v>0.88744200572623166</v>
      </c>
      <c r="E12" s="127"/>
      <c r="F12" s="127"/>
      <c r="G12" s="128"/>
    </row>
    <row r="13" spans="2:13" ht="18" customHeight="1" x14ac:dyDescent="0.55000000000000004"/>
    <row r="14" spans="2:13" ht="18" customHeight="1" x14ac:dyDescent="0.55000000000000004">
      <c r="B14" s="260" t="s">
        <v>323</v>
      </c>
      <c r="C14" s="259" t="s">
        <v>283</v>
      </c>
      <c r="D14" s="259"/>
      <c r="F14" s="262" t="s">
        <v>340</v>
      </c>
      <c r="G14" s="262"/>
      <c r="H14" s="129">
        <f>'[2]consumption shares_new'!H14</f>
        <v>0</v>
      </c>
      <c r="I14" s="147"/>
      <c r="L14" s="130"/>
      <c r="M14" s="131"/>
    </row>
    <row r="15" spans="2:13" ht="18" customHeight="1" x14ac:dyDescent="0.55000000000000004">
      <c r="B15" s="261"/>
      <c r="C15" s="132" t="str">
        <f>'[2]consumption shares_new'!C15</f>
        <v>kg_CH4</v>
      </c>
      <c r="D15" s="132" t="str">
        <f>'[2]consumption shares_new'!D15</f>
        <v>relative</v>
      </c>
      <c r="F15" s="262" t="s">
        <v>341</v>
      </c>
      <c r="G15" s="262"/>
      <c r="H15" s="133">
        <f>'[2]consumption shares_new'!H15</f>
        <v>0</v>
      </c>
      <c r="I15" s="147" t="s">
        <v>64</v>
      </c>
      <c r="J15" s="134"/>
      <c r="K15" s="134"/>
      <c r="L15" s="134"/>
    </row>
    <row r="16" spans="2:13" ht="18" customHeight="1" x14ac:dyDescent="0.55000000000000004">
      <c r="B16" s="135" t="str">
        <f>IF([2]input_various!$G$4=[2]input_various!$I$2,"battery heat up",IF([2]input_various!$G$4=[2]input_various!$I$3,"battery and fuel cell heat up","car heat up"))</f>
        <v>car heat up</v>
      </c>
      <c r="C16" s="154">
        <f>'[2]consumption shares_new'!C16</f>
        <v>0</v>
      </c>
      <c r="D16" s="136">
        <f>'[2]consumption shares_new'!D16</f>
        <v>0</v>
      </c>
      <c r="F16" s="262" t="s">
        <v>342</v>
      </c>
      <c r="G16" s="262"/>
      <c r="H16" s="133">
        <f>'[2]consumption shares_new'!H16</f>
        <v>3.6969138914616635</v>
      </c>
      <c r="I16" s="147" t="str">
        <f>[2]energy_consumption!K18</f>
        <v>kg CH4</v>
      </c>
    </row>
    <row r="17" spans="2:9" ht="18" customHeight="1" x14ac:dyDescent="0.55000000000000004">
      <c r="B17" s="135" t="s">
        <v>284</v>
      </c>
      <c r="C17" s="154">
        <f>'[2]consumption shares_new'!C17</f>
        <v>3.2807966788359071</v>
      </c>
      <c r="D17" s="136">
        <f>'[2]consumption shares_new'!D17</f>
        <v>0.88744200572623166</v>
      </c>
      <c r="F17" s="263" t="s">
        <v>343</v>
      </c>
      <c r="G17" s="263"/>
      <c r="H17" s="133">
        <f>'[2]consumption shares_new'!H17</f>
        <v>3.6969138914616635</v>
      </c>
      <c r="I17" s="147" t="str">
        <f>I16</f>
        <v>kg CH4</v>
      </c>
    </row>
    <row r="18" spans="2:9" ht="18" customHeight="1" x14ac:dyDescent="0.55000000000000004">
      <c r="B18" s="137" t="s">
        <v>124</v>
      </c>
      <c r="C18" s="154">
        <f>'[2]consumption shares_new'!C18</f>
        <v>0.68938801602980637</v>
      </c>
      <c r="D18" s="136">
        <f>'[2]consumption shares_new'!D18</f>
        <v>0.18647662246664887</v>
      </c>
    </row>
    <row r="19" spans="2:9" ht="18" customHeight="1" x14ac:dyDescent="0.55000000000000004">
      <c r="B19" s="137" t="s">
        <v>125</v>
      </c>
      <c r="C19" s="154">
        <f>'[2]consumption shares_new'!C19</f>
        <v>0.65432723467017284</v>
      </c>
      <c r="D19" s="136">
        <f>'[2]consumption shares_new'!D19</f>
        <v>0.17699282533504423</v>
      </c>
      <c r="G19" s="97"/>
      <c r="H19" s="97"/>
      <c r="I19" s="97"/>
    </row>
    <row r="20" spans="2:9" ht="18" customHeight="1" x14ac:dyDescent="0.55000000000000004">
      <c r="B20" s="137" t="s">
        <v>285</v>
      </c>
      <c r="C20" s="154">
        <f>'[2]consumption shares_new'!C20</f>
        <v>0.91767092915001691</v>
      </c>
      <c r="D20" s="136">
        <f>'[2]consumption shares_new'!D20</f>
        <v>0.24822621140012371</v>
      </c>
      <c r="F20" s="255" t="s">
        <v>344</v>
      </c>
      <c r="G20" s="255" t="s">
        <v>345</v>
      </c>
      <c r="H20" s="255"/>
      <c r="I20" s="97"/>
    </row>
    <row r="21" spans="2:9" ht="18" customHeight="1" x14ac:dyDescent="0.55000000000000004">
      <c r="B21" s="137" t="s">
        <v>286</v>
      </c>
      <c r="C21" s="154">
        <f>'[2]consumption shares_new'!C21</f>
        <v>1.0194104989859034</v>
      </c>
      <c r="D21" s="136">
        <f>'[2]consumption shares_new'!D21</f>
        <v>0.27574634652441282</v>
      </c>
      <c r="F21" s="256"/>
      <c r="G21" s="138" t="s">
        <v>346</v>
      </c>
      <c r="H21" s="138" t="s">
        <v>347</v>
      </c>
    </row>
    <row r="22" spans="2:9" s="97" customFormat="1" ht="18" customHeight="1" x14ac:dyDescent="0.55000000000000004">
      <c r="B22" s="135" t="s">
        <v>92</v>
      </c>
      <c r="C22" s="154">
        <f>'[2]consumption shares_new'!C22</f>
        <v>0.41611721262575624</v>
      </c>
      <c r="D22" s="136">
        <f>'[2]consumption shares_new'!D22</f>
        <v>0.11255799427376825</v>
      </c>
      <c r="E22" s="6"/>
      <c r="F22" s="139" t="str">
        <f>IF([2]input_various!$G$4=[2]input_various!$I$2,"battery heat up",IF([2]input_various!$G$4=[2]input_various!$I$3,"battery and fuel cell heat up","car heat up"))</f>
        <v>car heat up</v>
      </c>
      <c r="G22" s="140">
        <f>'[2]consumption shares_new'!G22</f>
        <v>0</v>
      </c>
      <c r="H22" s="141">
        <f>'[2]consumption shares_new'!H22</f>
        <v>0</v>
      </c>
      <c r="I22" s="6"/>
    </row>
    <row r="23" spans="2:9" s="97" customFormat="1" ht="18" customHeight="1" x14ac:dyDescent="0.55000000000000004">
      <c r="B23" s="142" t="s">
        <v>81</v>
      </c>
      <c r="C23" s="155">
        <f>'[2]consumption shares_new'!C23</f>
        <v>3.6969138914616635</v>
      </c>
      <c r="D23" s="143">
        <f>'[2]consumption shares_new'!D23</f>
        <v>1</v>
      </c>
      <c r="E23" s="6"/>
      <c r="F23" s="139" t="s">
        <v>124</v>
      </c>
      <c r="G23" s="140">
        <f>'[2]consumption shares_new'!G23</f>
        <v>0.18647662246664887</v>
      </c>
      <c r="H23" s="141">
        <f>'[2]consumption shares_new'!H23</f>
        <v>0.18647662246664887</v>
      </c>
      <c r="I23" s="6"/>
    </row>
    <row r="24" spans="2:9" s="97" customFormat="1" ht="18" customHeight="1" x14ac:dyDescent="0.55000000000000004">
      <c r="B24" s="144" t="s">
        <v>348</v>
      </c>
      <c r="C24" s="145">
        <f>IF(ABS(C23-H17)&gt;0.01,1,0)</f>
        <v>0</v>
      </c>
      <c r="D24" s="6"/>
      <c r="E24" s="6"/>
      <c r="F24" s="139" t="s">
        <v>125</v>
      </c>
      <c r="G24" s="140">
        <f>'[2]consumption shares_new'!G24</f>
        <v>0.17699282533504423</v>
      </c>
      <c r="H24" s="141">
        <f>'[2]consumption shares_new'!H24</f>
        <v>0.17699282533504423</v>
      </c>
      <c r="I24" s="6"/>
    </row>
    <row r="25" spans="2:9" s="97" customFormat="1" ht="18" customHeight="1" x14ac:dyDescent="0.55000000000000004">
      <c r="B25" s="144"/>
      <c r="C25" s="146"/>
      <c r="D25" s="6"/>
      <c r="E25" s="6"/>
      <c r="F25" s="139" t="s">
        <v>285</v>
      </c>
      <c r="G25" s="140">
        <f>'[2]consumption shares_new'!G25</f>
        <v>0.24822621140012371</v>
      </c>
      <c r="H25" s="141">
        <f>'[2]consumption shares_new'!H25</f>
        <v>0.24822621140012371</v>
      </c>
      <c r="I25" s="6"/>
    </row>
    <row r="26" spans="2:9" s="97" customFormat="1" ht="18" customHeight="1" x14ac:dyDescent="0.55000000000000004">
      <c r="B26" s="257" t="s">
        <v>322</v>
      </c>
      <c r="C26" s="259" t="s">
        <v>283</v>
      </c>
      <c r="D26" s="259"/>
      <c r="E26" s="6"/>
      <c r="F26" s="139" t="s">
        <v>286</v>
      </c>
      <c r="G26" s="140">
        <f>'[2]consumption shares_new'!G26</f>
        <v>0.27574634652441282</v>
      </c>
      <c r="H26" s="141">
        <f>'[2]consumption shares_new'!H26</f>
        <v>0.27574634652441282</v>
      </c>
      <c r="I26" s="6"/>
    </row>
    <row r="27" spans="2:9" ht="18" customHeight="1" x14ac:dyDescent="0.55000000000000004">
      <c r="B27" s="258"/>
      <c r="C27" s="132" t="str">
        <f>'[2]consumption shares_new'!C27</f>
        <v>kg_CH4</v>
      </c>
      <c r="D27" s="132" t="str">
        <f>'[2]consumption shares_new'!D27</f>
        <v>relative</v>
      </c>
      <c r="F27" s="139" t="s">
        <v>92</v>
      </c>
      <c r="G27" s="140">
        <f>'[2]consumption shares_new'!G27</f>
        <v>0.11255799427376825</v>
      </c>
      <c r="H27" s="141">
        <f>'[2]consumption shares_new'!H27</f>
        <v>0.11255799427376825</v>
      </c>
    </row>
    <row r="28" spans="2:9" ht="18" customHeight="1" x14ac:dyDescent="0.55000000000000004">
      <c r="B28" s="135" t="str">
        <f>IF([2]input_various!$G$4=[2]input_various!$I$2,"battery heat up",IF([2]input_various!$G$4=[2]input_various!$I$3,"battery and fuel cell heat up","car heat up"))</f>
        <v>car heat up</v>
      </c>
      <c r="C28" s="154">
        <f>'[2]consumption shares_new'!C28</f>
        <v>0</v>
      </c>
      <c r="D28" s="136">
        <f>'[2]consumption shares_new'!D28</f>
        <v>0</v>
      </c>
    </row>
    <row r="29" spans="2:9" ht="18" customHeight="1" x14ac:dyDescent="0.55000000000000004">
      <c r="B29" s="135" t="s">
        <v>284</v>
      </c>
      <c r="C29" s="154">
        <f>'[2]consumption shares_new'!C29</f>
        <v>3.2807966788359071</v>
      </c>
      <c r="D29" s="136">
        <f>'[2]consumption shares_new'!D29</f>
        <v>0.88744200572623166</v>
      </c>
    </row>
    <row r="30" spans="2:9" ht="18" customHeight="1" x14ac:dyDescent="0.55000000000000004">
      <c r="B30" s="137" t="s">
        <v>124</v>
      </c>
      <c r="C30" s="154">
        <f>'[2]consumption shares_new'!C30</f>
        <v>0.68938801602980637</v>
      </c>
      <c r="D30" s="136">
        <f>'[2]consumption shares_new'!D30</f>
        <v>0.18647662246664887</v>
      </c>
      <c r="F30" s="145"/>
      <c r="G30" s="145"/>
      <c r="H30" s="145"/>
      <c r="I30" s="145"/>
    </row>
    <row r="31" spans="2:9" ht="18" customHeight="1" x14ac:dyDescent="0.55000000000000004">
      <c r="B31" s="137" t="s">
        <v>125</v>
      </c>
      <c r="C31" s="154">
        <f>'[2]consumption shares_new'!C31</f>
        <v>0.65432723467017284</v>
      </c>
      <c r="D31" s="136">
        <f>'[2]consumption shares_new'!D31</f>
        <v>0.17699282533504423</v>
      </c>
    </row>
    <row r="32" spans="2:9" ht="18" customHeight="1" x14ac:dyDescent="0.55000000000000004">
      <c r="B32" s="137" t="s">
        <v>285</v>
      </c>
      <c r="C32" s="154">
        <f>'[2]consumption shares_new'!C32</f>
        <v>0.91767092915001691</v>
      </c>
      <c r="D32" s="136">
        <f>'[2]consumption shares_new'!D32</f>
        <v>0.24822621140012371</v>
      </c>
    </row>
    <row r="33" spans="2:9" ht="18" customHeight="1" x14ac:dyDescent="0.55000000000000004">
      <c r="B33" s="137" t="s">
        <v>286</v>
      </c>
      <c r="C33" s="154">
        <f>'[2]consumption shares_new'!C33</f>
        <v>1.0194104989859034</v>
      </c>
      <c r="D33" s="136">
        <f>'[2]consumption shares_new'!D33</f>
        <v>0.27574634652441282</v>
      </c>
    </row>
    <row r="34" spans="2:9" ht="18" customHeight="1" x14ac:dyDescent="0.55000000000000004">
      <c r="B34" s="135" t="s">
        <v>92</v>
      </c>
      <c r="C34" s="154">
        <f>'[2]consumption shares_new'!C34</f>
        <v>0.41611721262575624</v>
      </c>
      <c r="D34" s="136">
        <f>'[2]consumption shares_new'!D34</f>
        <v>0.11255799427376825</v>
      </c>
    </row>
    <row r="35" spans="2:9" ht="18" customHeight="1" x14ac:dyDescent="0.55000000000000004">
      <c r="B35" s="142" t="s">
        <v>81</v>
      </c>
      <c r="C35" s="155">
        <f>'[2]consumption shares_new'!C35</f>
        <v>3.6969138914616635</v>
      </c>
      <c r="D35" s="143">
        <f>'[2]consumption shares_new'!D35</f>
        <v>1</v>
      </c>
    </row>
    <row r="36" spans="2:9" s="145" customFormat="1" ht="18" customHeight="1" x14ac:dyDescent="0.55000000000000004">
      <c r="B36" s="146" t="s">
        <v>348</v>
      </c>
      <c r="C36" s="145">
        <f>IF(ABS(C35-H16)&gt;0.01,1,0)</f>
        <v>0</v>
      </c>
      <c r="F36" s="6"/>
      <c r="G36" s="6"/>
      <c r="H36" s="6"/>
      <c r="I36" s="6"/>
    </row>
    <row r="37" spans="2:9" ht="18" customHeight="1" x14ac:dyDescent="0.55000000000000004"/>
    <row r="38" spans="2:9" ht="18" customHeight="1" x14ac:dyDescent="0.55000000000000004"/>
    <row r="39" spans="2:9" ht="18" customHeight="1" x14ac:dyDescent="0.55000000000000004"/>
    <row r="40" spans="2:9" ht="18" customHeight="1" x14ac:dyDescent="0.55000000000000004"/>
    <row r="41" spans="2:9" ht="18" customHeight="1" x14ac:dyDescent="0.55000000000000004"/>
  </sheetData>
  <mergeCells count="16">
    <mergeCell ref="F20:F21"/>
    <mergeCell ref="G20:H20"/>
    <mergeCell ref="B26:B27"/>
    <mergeCell ref="C26:D26"/>
    <mergeCell ref="B14:B15"/>
    <mergeCell ref="C14:D14"/>
    <mergeCell ref="F14:G14"/>
    <mergeCell ref="F15:G15"/>
    <mergeCell ref="F16:G16"/>
    <mergeCell ref="F17:G17"/>
    <mergeCell ref="D3:F3"/>
    <mergeCell ref="G3:L3"/>
    <mergeCell ref="B4:C4"/>
    <mergeCell ref="G4:H4"/>
    <mergeCell ref="I4:J4"/>
    <mergeCell ref="K4:L4"/>
  </mergeCells>
  <conditionalFormatting sqref="C24 C36">
    <cfRule type="cellIs" dxfId="2" priority="1" operator="equal">
      <formula>1</formula>
    </cfRule>
  </conditionalFormatting>
  <conditionalFormatting sqref="C24">
    <cfRule type="cellIs" dxfId="1" priority="2" operator="equal">
      <formula>0</formula>
    </cfRule>
  </conditionalFormatting>
  <conditionalFormatting sqref="C36">
    <cfRule type="cellIs" dxfId="0" priority="3" operator="equal">
      <formula>0</formula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data_overview</vt:lpstr>
      <vt:lpstr>abstract</vt:lpstr>
      <vt:lpstr>detail</vt:lpstr>
      <vt:lpstr>consumption shares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Manfred Dollinger</cp:lastModifiedBy>
  <cp:lastPrinted>2020-12-11T14:02:25Z</cp:lastPrinted>
  <dcterms:created xsi:type="dcterms:W3CDTF">2019-08-20T11:48:55Z</dcterms:created>
  <dcterms:modified xsi:type="dcterms:W3CDTF">2023-10-19T07:16:39Z</dcterms:modified>
</cp:coreProperties>
</file>