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Zsammschreibn\Datenraum_Inhalte\Anhang_21_Kap_7_THG\"/>
    </mc:Choice>
  </mc:AlternateContent>
  <xr:revisionPtr revIDLastSave="0" documentId="13_ncr:1_{3D4A2142-985D-4AD3-B06F-0AB788FC1D17}" xr6:coauthVersionLast="47" xr6:coauthVersionMax="47" xr10:uidLastSave="{00000000-0000-0000-0000-000000000000}"/>
  <bookViews>
    <workbookView xWindow="-96" yWindow="-96" windowWidth="23232" windowHeight="12432" activeTab="2" xr2:uid="{1432DA6C-801A-4E42-A7B8-357D7787283B}"/>
  </bookViews>
  <sheets>
    <sheet name="THG_total" sheetId="1" r:id="rId1"/>
    <sheet name="electricity" sheetId="2" r:id="rId2"/>
    <sheet name="H2" sheetId="3" r:id="rId3"/>
    <sheet name="CNG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" i="3" l="1"/>
</calcChain>
</file>

<file path=xl/sharedStrings.xml><?xml version="1.0" encoding="utf-8"?>
<sst xmlns="http://schemas.openxmlformats.org/spreadsheetml/2006/main" count="148" uniqueCount="108">
  <si>
    <t>Greenhouse gas emission factors</t>
  </si>
  <si>
    <t xml:space="preserve">greenhouse gas-emission-factors </t>
  </si>
  <si>
    <t>electricity</t>
  </si>
  <si>
    <r>
      <t>g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-equiv./kWh</t>
    </r>
  </si>
  <si>
    <t>CNG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</si>
  <si>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</si>
  <si>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Wind onshore </t>
  </si>
  <si>
    <t xml:space="preserve">Wind offshore </t>
  </si>
  <si>
    <t>TWh</t>
  </si>
  <si>
    <r>
      <t>THG-Faktoren für das H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-Herstellungsmix</t>
    </r>
  </si>
  <si>
    <r>
      <t>(g CO</t>
    </r>
    <r>
      <rPr>
        <vertAlign val="sub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-equiv/kWh)</t>
    </r>
  </si>
  <si>
    <t>gesamt</t>
  </si>
  <si>
    <t>Kohle</t>
  </si>
  <si>
    <t>Erdöl</t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</si>
  <si>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</si>
  <si>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THG-Emissionen verschiedener Verfahren zur Erzeugung von Wasserstoff</t>
  </si>
  <si>
    <t>Quellen:</t>
  </si>
  <si>
    <t>Rohstoff</t>
  </si>
  <si>
    <r>
      <t>Emission (g CO</t>
    </r>
    <r>
      <rPr>
        <vertAlign val="sub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-equiv/kWh H</t>
    </r>
    <r>
      <rPr>
        <vertAlign val="subscript"/>
        <sz val="9"/>
        <color theme="1"/>
        <rFont val="Calibri"/>
        <family val="2"/>
        <scheme val="minor"/>
      </rPr>
      <t>2)</t>
    </r>
  </si>
  <si>
    <t>Deutsche Energie-Agentur GmbH (dena), Leitstudie Integrierte Energiewende, Berlin, 07/2018</t>
  </si>
  <si>
    <t>Sachverst.</t>
  </si>
  <si>
    <t>greenpeace</t>
  </si>
  <si>
    <t>agora</t>
  </si>
  <si>
    <t>DIHK</t>
  </si>
  <si>
    <t>DENA</t>
  </si>
  <si>
    <t>Shell</t>
  </si>
  <si>
    <t>Mittelwerte</t>
  </si>
  <si>
    <t>Fraunhofer-Institut für Solare Energiesysteme ISE, WEGE ZU EINEM KLIMANEUTRALEN ENERGIESYSTEM, Freiburg, Feb 2020</t>
  </si>
  <si>
    <t>IEA 2019; World Energy Outlook</t>
  </si>
  <si>
    <t xml:space="preserve">Shell Deutschland, Hamburg; Dr. K. Arnold, Wuppertal Institut, Wuppertal, Wasserstoff – Energie der Zukunft?, </t>
  </si>
  <si>
    <t>Sachverständigenrat für Umweltfragen (SRU), Wasserstoff im Klimaschutz, STELLUNGNAHME Juni 2021</t>
  </si>
  <si>
    <r>
      <t>CH</t>
    </r>
    <r>
      <rPr>
        <vertAlign val="subscript"/>
        <sz val="11"/>
        <color theme="1"/>
        <rFont val="Calibri"/>
        <family val="2"/>
        <scheme val="minor"/>
      </rPr>
      <t xml:space="preserve">4 </t>
    </r>
    <r>
      <rPr>
        <sz val="11"/>
        <color theme="1"/>
        <rFont val="Calibri"/>
        <family val="2"/>
        <scheme val="minor"/>
      </rPr>
      <t>+ CCS</t>
    </r>
  </si>
  <si>
    <t>grüner H2</t>
  </si>
  <si>
    <r>
      <t>THG-Faktoren in</t>
    </r>
    <r>
      <rPr>
        <sz val="10"/>
        <color theme="1"/>
        <rFont val="Calibri"/>
        <family val="2"/>
        <scheme val="minor"/>
      </rPr>
      <t xml:space="preserve"> (g 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-equiv./kWh)</t>
    </r>
  </si>
  <si>
    <r>
      <t xml:space="preserve">Elektrolyse </t>
    </r>
    <r>
      <rPr>
        <sz val="8"/>
        <color theme="1"/>
        <rFont val="Calibri"/>
        <family val="2"/>
        <scheme val="minor"/>
      </rPr>
      <t>mit Strommix (2020:366)</t>
    </r>
  </si>
  <si>
    <t>Strom-erzeugungs-Mix Dtl.</t>
  </si>
  <si>
    <t>nicht-regenerativ</t>
  </si>
  <si>
    <t>Braunkohle</t>
  </si>
  <si>
    <t>Steinkohle</t>
  </si>
  <si>
    <t>Kernenergie</t>
  </si>
  <si>
    <t>Bezugswert Strommix 2020:</t>
  </si>
  <si>
    <r>
      <t>g CO</t>
    </r>
    <r>
      <rPr>
        <vertAlign val="subscript"/>
        <sz val="8"/>
        <color theme="1"/>
        <rFont val="Calibri"/>
        <family val="2"/>
        <scheme val="minor"/>
      </rPr>
      <t>2</t>
    </r>
    <r>
      <rPr>
        <sz val="8"/>
        <color theme="1"/>
        <rFont val="Calibri"/>
        <family val="2"/>
        <scheme val="minor"/>
      </rPr>
      <t>-equiv/kWh H</t>
    </r>
    <r>
      <rPr>
        <vertAlign val="subscript"/>
        <sz val="8"/>
        <rFont val="Calibri"/>
        <family val="2"/>
        <scheme val="minor"/>
      </rPr>
      <t>2</t>
    </r>
  </si>
  <si>
    <t>Erdgas GuD</t>
  </si>
  <si>
    <t>Erdgas KWK</t>
  </si>
  <si>
    <t xml:space="preserve">Erneuerbare   </t>
  </si>
  <si>
    <t>Deutsche Energie-Agentur GmbH (dena), Berlin, Roadmap Power to Gas, Stand: 11/2017</t>
  </si>
  <si>
    <t>Agora/ ifeu – Institut für Energie- und Umweltforschung Heidelberg GmbH, Klimabilanz von strombasierten Antrieben und Kraftstoffen, Dezember 2019</t>
  </si>
  <si>
    <t>Wasserkraft</t>
  </si>
  <si>
    <t>Greenpeace Energy eG, 2019; BLAUER WASSERSTOFF, PERSPEKTIVEN UND GRENZEN EINES NEUEN TECHNOLOGIEPFADES</t>
  </si>
  <si>
    <t>Biomasse</t>
  </si>
  <si>
    <t>Deutscher Industrie- und Handelskammertag e. V. (DIHK), Faktenpapier Wasserstoff; Berlin Juni 2020</t>
  </si>
  <si>
    <t>Photovoltaik</t>
  </si>
  <si>
    <t>Sonst.*</t>
  </si>
  <si>
    <t>Gesamt</t>
  </si>
  <si>
    <t>Mark Z. Jacobson, Review of solutions to global warming, air pollution, and energy security. In: Energy and Environmental Science 2, (2009), 148–173, S. 155</t>
  </si>
  <si>
    <t>*</t>
  </si>
  <si>
    <t>Durch Übernahme der wahren Werte für die EE-Energiequellen und den Zeilenwert "Sonstige" ergeben sich nun die wahren Werte für die THG-Faktoren.</t>
  </si>
  <si>
    <t>hard coal</t>
  </si>
  <si>
    <t>Crude oil</t>
  </si>
  <si>
    <t>Methane</t>
  </si>
  <si>
    <r>
      <t>Methane + CCS</t>
    </r>
    <r>
      <rPr>
        <vertAlign val="superscript"/>
        <sz val="11"/>
        <color theme="1"/>
        <rFont val="Calibri"/>
        <family val="2"/>
        <scheme val="minor"/>
      </rPr>
      <t>1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</si>
  <si>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CCS</t>
    </r>
  </si>
  <si>
    <t>Carbon Capture and Storage</t>
  </si>
  <si>
    <t>electrolysis - regenerative</t>
  </si>
  <si>
    <t>electrolysis - electricity</t>
  </si>
  <si>
    <t xml:space="preserve">GHG-Emission-Factors by process </t>
  </si>
  <si>
    <t>Quellen</t>
  </si>
  <si>
    <t>fossil</t>
  </si>
  <si>
    <t>1, 4</t>
  </si>
  <si>
    <t>1, 3</t>
  </si>
  <si>
    <r>
      <t>Entwicklung  der THG-Faktoren für Pt-CH</t>
    </r>
    <r>
      <rPr>
        <b/>
        <vertAlign val="subscript"/>
        <sz val="11"/>
        <color theme="1"/>
        <rFont val="Calibri"/>
        <family val="2"/>
        <scheme val="minor"/>
      </rPr>
      <t xml:space="preserve">4 </t>
    </r>
  </si>
  <si>
    <t>1, 2</t>
  </si>
  <si>
    <t>Bezugsjahr</t>
  </si>
  <si>
    <t>Strommix</t>
  </si>
  <si>
    <t>THG-Faktor</t>
  </si>
  <si>
    <r>
      <t>g CO</t>
    </r>
    <r>
      <rPr>
        <vertAlign val="sub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 xml:space="preserve"> equiv./ kWh</t>
    </r>
  </si>
  <si>
    <t>1, 4, 3, 5</t>
  </si>
  <si>
    <t>siehe ADAC 2022_jan</t>
  </si>
  <si>
    <t>https://www.windkraft-journal.de/2020/03/05/cng-noch-umweltfreundlicher-durch-steigenden-biomethan-anteil/145760?doing_wp_cron=1647536121.2293119430541992187500</t>
  </si>
  <si>
    <t>FRAUNHOFER-INS TITUT FÜR SOLARE ENERGIESYSTEME ISE, WEGE ZU EINEM KLIMANEUTRALEN ENERGIESYSTEM,  Freiburg, Februar 2020</t>
  </si>
  <si>
    <t>Umweltbundesamt, Dessau-Roßlau, Emissionen des deutschen Strommix, 2019;</t>
  </si>
  <si>
    <t>Energiewirtschaftliches Institut an der Universität zu Köln (EWI); Potenziale der Elektromobilität bis 2050, Endbericht, Juni 2010</t>
  </si>
  <si>
    <t xml:space="preserve">ADAC, Jan 2021; https://www.adac.de/rund-ums-fahrzeug/tests/ecotest/ecotest-ranking-sauberste-autos/
</t>
  </si>
  <si>
    <t>DVGW; Bonn, 2020; www.dvgw.de/der-dvgw/aktuelles/presse/presseinformationen/dvgw-presseinformation-vom-11052020-biomethan-anteil-in-cng-kraftstoff-steigt</t>
  </si>
  <si>
    <t xml:space="preserve">Report for Natural &amp; bio Gas Vehicle Association Europe by Frontier Economics </t>
  </si>
  <si>
    <t>power to gas</t>
  </si>
  <si>
    <t>Erzeugungsmix - dt. Strom</t>
  </si>
  <si>
    <r>
      <t>Erdgas (GST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</si>
  <si>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r>
      <t>Erdgas (CoGen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</si>
  <si>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fossile Anteile</t>
  </si>
  <si>
    <t>regenerative Anteile</t>
  </si>
  <si>
    <t>andere Erzeugung</t>
  </si>
  <si>
    <t>anteilig</t>
  </si>
  <si>
    <r>
      <rPr>
        <vertAlign val="superscript"/>
        <sz val="9"/>
        <color theme="1"/>
        <rFont val="Calibri"/>
        <family val="2"/>
        <scheme val="minor"/>
      </rPr>
      <t xml:space="preserve">1 </t>
    </r>
    <r>
      <rPr>
        <sz val="9"/>
        <color theme="1"/>
        <rFont val="Calibri"/>
        <family val="2"/>
        <scheme val="minor"/>
      </rPr>
      <t>Gas-/Dampfturbinen</t>
    </r>
  </si>
  <si>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 xml:space="preserve"> Kraft-Wärme-Kopplung</t>
    </r>
  </si>
  <si>
    <t>Gesamter Erzeugungsmix</t>
  </si>
  <si>
    <r>
      <rPr>
        <b/>
        <sz val="11"/>
        <color theme="1"/>
        <rFont val="Calibri"/>
        <family val="2"/>
        <scheme val="minor"/>
      </rPr>
      <t>THG-Faktoren der dt. Stromerzeugung</t>
    </r>
    <r>
      <rPr>
        <sz val="9"/>
        <color theme="1"/>
        <rFont val="Calibri"/>
        <family val="2"/>
        <scheme val="minor"/>
      </rPr>
      <t xml:space="preserve"> 
</t>
    </r>
    <r>
      <rPr>
        <sz val="11"/>
        <color theme="1"/>
        <rFont val="Calibri"/>
        <family val="2"/>
        <scheme val="minor"/>
      </rPr>
      <t>(g-CO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äquiv./kWh)</t>
    </r>
  </si>
  <si>
    <t>THG-Faktoren der CNG-Erzeugung</t>
  </si>
  <si>
    <r>
      <t>(g-CO</t>
    </r>
    <r>
      <rPr>
        <vertAlign val="sub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 xml:space="preserve"> äquiv./ kWh)</t>
    </r>
  </si>
  <si>
    <t>Rohöl</t>
  </si>
  <si>
    <t xml:space="preserve">Methan </t>
  </si>
  <si>
    <r>
      <t>Methan + CCS</t>
    </r>
    <r>
      <rPr>
        <vertAlign val="superscript"/>
        <sz val="11"/>
        <color theme="1"/>
        <rFont val="Calibri"/>
        <family val="2"/>
        <scheme val="minor"/>
      </rPr>
      <t>1</t>
    </r>
  </si>
  <si>
    <t>Elektrolyse - Netzstrom</t>
  </si>
  <si>
    <t>Elektrolyse - regenerativ</t>
  </si>
  <si>
    <t>Anteile der CNG-Erzeugung</t>
  </si>
  <si>
    <r>
      <t>Anteile der H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-Erzeugung</t>
    </r>
  </si>
  <si>
    <r>
      <t>THG-Faktoren des H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-Erzeugungsmix</t>
    </r>
  </si>
  <si>
    <r>
      <t>(g-CO</t>
    </r>
    <r>
      <rPr>
        <vertAlign val="sub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-äquiv./kWh)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</si>
</sst>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[$-407]mmm/\ yy;@"/>
  </numFmts>
  <fonts count="2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vertAlign val="subscript"/>
      <sz val="8"/>
      <color theme="1"/>
      <name val="Calibri"/>
      <family val="2"/>
      <scheme val="minor"/>
    </font>
    <font>
      <vertAlign val="subscript"/>
      <sz val="8"/>
      <name val="Calibri"/>
      <family val="2"/>
      <scheme val="minor"/>
    </font>
    <font>
      <sz val="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EB49C"/>
        <bgColor indexed="64"/>
      </patternFill>
    </fill>
    <fill>
      <patternFill patternType="solid">
        <fgColor rgb="FFD6D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DFDA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9" fontId="12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4" borderId="4" xfId="0" applyFill="1" applyBorder="1" applyAlignment="1">
      <alignment horizontal="center" vertical="center"/>
    </xf>
    <xf numFmtId="164" fontId="0" fillId="5" borderId="4" xfId="0" applyNumberForma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165" fontId="0" fillId="0" borderId="4" xfId="0" applyNumberFormat="1" applyBorder="1" applyAlignment="1">
      <alignment vertical="center"/>
    </xf>
    <xf numFmtId="3" fontId="0" fillId="0" borderId="4" xfId="0" applyNumberFormat="1" applyBorder="1" applyAlignment="1">
      <alignment vertical="center"/>
    </xf>
    <xf numFmtId="0" fontId="0" fillId="7" borderId="7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 wrapText="1"/>
    </xf>
    <xf numFmtId="0" fontId="0" fillId="9" borderId="6" xfId="0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11" borderId="4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12" borderId="4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3" fontId="4" fillId="2" borderId="4" xfId="0" applyNumberFormat="1" applyFont="1" applyFill="1" applyBorder="1" applyAlignment="1">
      <alignment vertical="center"/>
    </xf>
    <xf numFmtId="9" fontId="4" fillId="2" borderId="4" xfId="0" applyNumberFormat="1" applyFont="1" applyFill="1" applyBorder="1" applyAlignment="1">
      <alignment vertical="center"/>
    </xf>
    <xf numFmtId="0" fontId="14" fillId="7" borderId="0" xfId="0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6" fillId="7" borderId="0" xfId="0" applyFont="1" applyFill="1" applyAlignment="1">
      <alignment vertical="center"/>
    </xf>
    <xf numFmtId="0" fontId="0" fillId="13" borderId="12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6" fontId="6" fillId="7" borderId="0" xfId="0" applyNumberFormat="1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15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6" fillId="15" borderId="0" xfId="0" applyFont="1" applyFill="1" applyAlignment="1">
      <alignment vertical="center"/>
    </xf>
    <xf numFmtId="0" fontId="14" fillId="7" borderId="0" xfId="0" applyFont="1" applyFill="1" applyAlignment="1">
      <alignment horizontal="left" vertical="center"/>
    </xf>
    <xf numFmtId="0" fontId="7" fillId="2" borderId="6" xfId="0" applyFont="1" applyFill="1" applyBorder="1" applyAlignment="1">
      <alignment horizontal="right" vertical="center"/>
    </xf>
    <xf numFmtId="3" fontId="0" fillId="0" borderId="0" xfId="0" applyNumberFormat="1" applyAlignment="1">
      <alignment vertical="center"/>
    </xf>
    <xf numFmtId="3" fontId="0" fillId="0" borderId="4" xfId="1" applyNumberFormat="1" applyFont="1" applyBorder="1" applyAlignment="1">
      <alignment vertical="center"/>
    </xf>
    <xf numFmtId="0" fontId="7" fillId="16" borderId="4" xfId="0" applyFont="1" applyFill="1" applyBorder="1" applyAlignment="1">
      <alignment horizontal="center" vertical="center"/>
    </xf>
    <xf numFmtId="0" fontId="0" fillId="17" borderId="14" xfId="0" applyFill="1" applyBorder="1" applyAlignment="1">
      <alignment horizontal="center" vertical="center"/>
    </xf>
    <xf numFmtId="3" fontId="0" fillId="17" borderId="14" xfId="0" applyNumberFormat="1" applyFill="1" applyBorder="1" applyAlignment="1">
      <alignment horizontal="center" vertical="center"/>
    </xf>
    <xf numFmtId="0" fontId="1" fillId="16" borderId="4" xfId="0" applyFont="1" applyFill="1" applyBorder="1" applyAlignment="1">
      <alignment horizontal="center" vertical="center"/>
    </xf>
    <xf numFmtId="0" fontId="7" fillId="17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0" fillId="0" borderId="4" xfId="1" applyNumberFormat="1" applyFont="1" applyBorder="1" applyAlignment="1">
      <alignment vertical="center"/>
    </xf>
    <xf numFmtId="0" fontId="6" fillId="16" borderId="0" xfId="0" applyFont="1" applyFill="1" applyAlignment="1">
      <alignment vertical="center"/>
    </xf>
    <xf numFmtId="0" fontId="6" fillId="16" borderId="0" xfId="0" quotePrefix="1" applyFont="1" applyFill="1" applyAlignment="1">
      <alignment vertical="center"/>
    </xf>
    <xf numFmtId="3" fontId="0" fillId="16" borderId="0" xfId="0" applyNumberFormat="1" applyFill="1" applyAlignment="1">
      <alignment vertical="center"/>
    </xf>
    <xf numFmtId="0" fontId="19" fillId="0" borderId="0" xfId="2" applyAlignment="1">
      <alignment vertical="center"/>
    </xf>
    <xf numFmtId="3" fontId="6" fillId="0" borderId="0" xfId="0" applyNumberFormat="1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166" fontId="6" fillId="2" borderId="0" xfId="0" applyNumberFormat="1" applyFont="1" applyFill="1" applyAlignment="1">
      <alignment vertical="center"/>
    </xf>
    <xf numFmtId="165" fontId="0" fillId="0" borderId="4" xfId="1" applyNumberFormat="1" applyFont="1" applyFill="1" applyBorder="1" applyAlignment="1">
      <alignment vertical="center"/>
    </xf>
    <xf numFmtId="0" fontId="4" fillId="18" borderId="4" xfId="0" applyFont="1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0" fillId="16" borderId="2" xfId="0" applyFill="1" applyBorder="1" applyAlignment="1">
      <alignment horizontal="center" vertical="center"/>
    </xf>
    <xf numFmtId="3" fontId="4" fillId="0" borderId="4" xfId="0" applyNumberFormat="1" applyFont="1" applyBorder="1" applyAlignment="1">
      <alignment vertical="center"/>
    </xf>
    <xf numFmtId="0" fontId="7" fillId="13" borderId="12" xfId="0" applyFont="1" applyFill="1" applyBorder="1" applyAlignment="1">
      <alignment horizontal="center" vertical="center"/>
    </xf>
    <xf numFmtId="0" fontId="4" fillId="18" borderId="12" xfId="0" applyFont="1" applyFill="1" applyBorder="1" applyAlignment="1">
      <alignment horizontal="center" vertical="center"/>
    </xf>
    <xf numFmtId="0" fontId="0" fillId="13" borderId="12" xfId="0" applyFill="1" applyBorder="1" applyAlignment="1">
      <alignment vertical="center"/>
    </xf>
    <xf numFmtId="3" fontId="4" fillId="0" borderId="4" xfId="1" applyNumberFormat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13" borderId="5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14" borderId="9" xfId="0" applyFont="1" applyFill="1" applyBorder="1" applyAlignment="1">
      <alignment horizontal="center" vertical="center" wrapText="1"/>
    </xf>
    <xf numFmtId="0" fontId="1" fillId="14" borderId="13" xfId="0" applyFont="1" applyFill="1" applyBorder="1" applyAlignment="1">
      <alignment horizontal="center" vertical="center" wrapText="1"/>
    </xf>
    <xf numFmtId="0" fontId="1" fillId="14" borderId="1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3" borderId="9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2" fontId="7" fillId="13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</cellXfs>
  <cellStyles count="3">
    <cellStyle name="Link" xfId="2" builtinId="8"/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windkraft-journal.de/2020/03/05/cng-noch-umweltfreundlicher-durch-steigenden-biomethan-anteil/145760?doing_wp_cron=1647536121.22931194305419921875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5335C-D9CC-46CD-B09E-188BE5D2BBFE}">
  <dimension ref="B1:E15"/>
  <sheetViews>
    <sheetView zoomScaleNormal="100" workbookViewId="0">
      <selection activeCell="E20" sqref="E20"/>
    </sheetView>
  </sheetViews>
  <sheetFormatPr baseColWidth="10" defaultColWidth="11.41796875" defaultRowHeight="14.4" x14ac:dyDescent="0.55000000000000004"/>
  <cols>
    <col min="1" max="1" width="3" style="2" customWidth="1"/>
    <col min="2" max="2" width="16.1015625" style="2" customWidth="1"/>
    <col min="3" max="5" width="10.62890625" style="2" customWidth="1"/>
    <col min="6" max="6" width="17.89453125" style="2" customWidth="1"/>
    <col min="7" max="16384" width="11.41796875" style="2"/>
  </cols>
  <sheetData>
    <row r="1" spans="2:5" ht="15.6" x14ac:dyDescent="0.55000000000000004">
      <c r="B1" s="1" t="s">
        <v>0</v>
      </c>
    </row>
    <row r="4" spans="2:5" ht="18.3" x14ac:dyDescent="0.55000000000000004">
      <c r="B4" s="66" t="s">
        <v>1</v>
      </c>
      <c r="C4" s="67"/>
      <c r="D4" s="67"/>
      <c r="E4" s="67"/>
    </row>
    <row r="5" spans="2:5" ht="16.8" x14ac:dyDescent="0.55000000000000004">
      <c r="B5" s="6" t="s">
        <v>3</v>
      </c>
      <c r="C5" s="5" t="s">
        <v>2</v>
      </c>
      <c r="D5" s="5" t="s">
        <v>5</v>
      </c>
      <c r="E5" s="5" t="s">
        <v>4</v>
      </c>
    </row>
    <row r="6" spans="2:5" ht="18" customHeight="1" x14ac:dyDescent="0.55000000000000004">
      <c r="B6" s="3">
        <v>1990</v>
      </c>
      <c r="C6" s="4">
        <v>764</v>
      </c>
      <c r="D6" s="4"/>
      <c r="E6" s="4"/>
    </row>
    <row r="7" spans="2:5" ht="18" customHeight="1" x14ac:dyDescent="0.55000000000000004">
      <c r="B7" s="3">
        <v>2020</v>
      </c>
      <c r="C7" s="4">
        <v>376</v>
      </c>
      <c r="D7" s="4">
        <v>301</v>
      </c>
      <c r="E7" s="4">
        <v>229.88501635768813</v>
      </c>
    </row>
    <row r="8" spans="2:5" ht="18" customHeight="1" x14ac:dyDescent="0.55000000000000004">
      <c r="B8" s="3">
        <v>2030</v>
      </c>
      <c r="C8" s="4">
        <v>225</v>
      </c>
      <c r="D8" s="4">
        <v>256</v>
      </c>
      <c r="E8" s="4">
        <v>194.66649818289702</v>
      </c>
    </row>
    <row r="9" spans="2:5" ht="18" customHeight="1" x14ac:dyDescent="0.55000000000000004">
      <c r="B9" s="3">
        <v>2050</v>
      </c>
      <c r="C9" s="4">
        <v>58</v>
      </c>
      <c r="D9" s="4">
        <v>95</v>
      </c>
      <c r="E9" s="4">
        <v>75.934073648297868</v>
      </c>
    </row>
    <row r="10" spans="2:5" ht="28.2" customHeight="1" x14ac:dyDescent="0.55000000000000004"/>
    <row r="11" spans="2:5" ht="18" customHeight="1" x14ac:dyDescent="0.55000000000000004"/>
    <row r="12" spans="2:5" ht="18" customHeight="1" x14ac:dyDescent="0.55000000000000004"/>
    <row r="13" spans="2:5" ht="18" customHeight="1" x14ac:dyDescent="0.55000000000000004"/>
    <row r="14" spans="2:5" ht="18" customHeight="1" x14ac:dyDescent="0.55000000000000004"/>
    <row r="15" spans="2:5" ht="18" customHeight="1" x14ac:dyDescent="0.55000000000000004"/>
  </sheetData>
  <mergeCells count="1">
    <mergeCell ref="B4:E4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A2AE3-A751-4D94-BFB9-51E5A7041B58}">
  <dimension ref="B2:I40"/>
  <sheetViews>
    <sheetView topLeftCell="A11" workbookViewId="0">
      <selection activeCell="B20" sqref="B20:F32"/>
    </sheetView>
  </sheetViews>
  <sheetFormatPr baseColWidth="10" defaultColWidth="10.83984375" defaultRowHeight="14.4" x14ac:dyDescent="0.55000000000000004"/>
  <cols>
    <col min="1" max="1" width="5.734375" style="2" customWidth="1"/>
    <col min="2" max="2" width="10.83984375" style="2"/>
    <col min="3" max="3" width="20.62890625" style="2" customWidth="1"/>
    <col min="4" max="6" width="10.83984375" style="2"/>
    <col min="7" max="7" width="4.83984375" style="2" customWidth="1"/>
    <col min="8" max="8" width="10.83984375" style="2"/>
    <col min="9" max="9" width="11.3125" style="2" customWidth="1"/>
    <col min="10" max="10" width="21.47265625" style="2" customWidth="1"/>
    <col min="11" max="16384" width="10.83984375" style="2"/>
  </cols>
  <sheetData>
    <row r="2" spans="2:9" x14ac:dyDescent="0.55000000000000004">
      <c r="I2" s="2" t="s">
        <v>65</v>
      </c>
    </row>
    <row r="3" spans="2:9" ht="18" customHeight="1" x14ac:dyDescent="0.55000000000000004">
      <c r="B3" s="70" t="s">
        <v>86</v>
      </c>
      <c r="C3" s="71"/>
      <c r="D3" s="58">
        <v>2020</v>
      </c>
      <c r="E3" s="58">
        <v>2030</v>
      </c>
      <c r="F3" s="58">
        <v>2050</v>
      </c>
    </row>
    <row r="4" spans="2:9" ht="18" customHeight="1" x14ac:dyDescent="0.55000000000000004">
      <c r="B4" s="79" t="s">
        <v>89</v>
      </c>
      <c r="C4" s="59" t="s">
        <v>37</v>
      </c>
      <c r="D4" s="9">
        <v>0.19192956320207122</v>
      </c>
      <c r="E4" s="9">
        <v>0.1037507280620311</v>
      </c>
      <c r="F4" s="9">
        <v>3.486529318541997E-3</v>
      </c>
    </row>
    <row r="5" spans="2:9" ht="18" customHeight="1" x14ac:dyDescent="0.55000000000000004">
      <c r="B5" s="80"/>
      <c r="C5" s="59" t="s">
        <v>38</v>
      </c>
      <c r="D5" s="9">
        <v>0.10332450828913853</v>
      </c>
      <c r="E5" s="9">
        <v>4.7631495205545146E-2</v>
      </c>
      <c r="F5" s="9">
        <v>7.6526631733365132E-3</v>
      </c>
    </row>
    <row r="6" spans="2:9" ht="18" customHeight="1" x14ac:dyDescent="0.55000000000000004">
      <c r="B6" s="80"/>
      <c r="C6" s="59" t="s">
        <v>39</v>
      </c>
      <c r="D6" s="9">
        <v>0.10270723890257652</v>
      </c>
      <c r="E6" s="9">
        <v>0</v>
      </c>
      <c r="F6" s="9">
        <v>0</v>
      </c>
    </row>
    <row r="7" spans="2:9" ht="18" customHeight="1" x14ac:dyDescent="0.55000000000000004">
      <c r="B7" s="80"/>
      <c r="C7" s="59" t="s">
        <v>87</v>
      </c>
      <c r="D7" s="9">
        <v>2.7874374660709064E-2</v>
      </c>
      <c r="E7" s="9">
        <v>2.8601675625722418E-2</v>
      </c>
      <c r="F7" s="9">
        <v>1.7065793999746122E-2</v>
      </c>
    </row>
    <row r="8" spans="2:9" ht="18" customHeight="1" x14ac:dyDescent="0.55000000000000004">
      <c r="B8" s="81"/>
      <c r="C8" s="59" t="s">
        <v>88</v>
      </c>
      <c r="D8" s="9">
        <v>0.11149749864283626</v>
      </c>
      <c r="E8" s="9">
        <v>0.10725628359645906</v>
      </c>
      <c r="F8" s="9">
        <v>9.9394763998476771E-2</v>
      </c>
    </row>
    <row r="9" spans="2:9" ht="18" customHeight="1" x14ac:dyDescent="0.55000000000000004">
      <c r="B9" s="78" t="s">
        <v>90</v>
      </c>
      <c r="C9" s="59" t="s">
        <v>6</v>
      </c>
      <c r="D9" s="9">
        <v>0.17440798429865956</v>
      </c>
      <c r="E9" s="9">
        <v>0.32556033066409701</v>
      </c>
      <c r="F9" s="9">
        <v>0.40432059990789126</v>
      </c>
    </row>
    <row r="10" spans="2:9" ht="18" customHeight="1" x14ac:dyDescent="0.55000000000000004">
      <c r="B10" s="78"/>
      <c r="C10" s="59" t="s">
        <v>7</v>
      </c>
      <c r="D10" s="9">
        <v>3.9788491251513763E-2</v>
      </c>
      <c r="E10" s="9">
        <v>0.10622858665471735</v>
      </c>
      <c r="F10" s="9">
        <v>0.12179976041002902</v>
      </c>
    </row>
    <row r="11" spans="2:9" ht="18" customHeight="1" x14ac:dyDescent="0.55000000000000004">
      <c r="B11" s="78"/>
      <c r="C11" s="59" t="s">
        <v>47</v>
      </c>
      <c r="D11" s="9">
        <v>3.4389808744310357E-2</v>
      </c>
      <c r="E11" s="9">
        <v>3.0211568043373917E-2</v>
      </c>
      <c r="F11" s="9">
        <v>2.3932808217949849E-2</v>
      </c>
    </row>
    <row r="12" spans="2:9" ht="18" customHeight="1" x14ac:dyDescent="0.55000000000000004">
      <c r="B12" s="78"/>
      <c r="C12" s="59" t="s">
        <v>49</v>
      </c>
      <c r="D12" s="9">
        <v>5.9766818390612604E-2</v>
      </c>
      <c r="E12" s="9">
        <v>4.9312903428046465E-2</v>
      </c>
      <c r="F12" s="9">
        <v>4.4611116098042164E-2</v>
      </c>
    </row>
    <row r="13" spans="2:9" ht="18" customHeight="1" x14ac:dyDescent="0.55000000000000004">
      <c r="B13" s="78"/>
      <c r="C13" s="59" t="s">
        <v>51</v>
      </c>
      <c r="D13" s="9">
        <v>9.076013696914019E-2</v>
      </c>
      <c r="E13" s="9">
        <v>0.1796350652336097</v>
      </c>
      <c r="F13" s="9">
        <v>0.2321934758337918</v>
      </c>
    </row>
    <row r="14" spans="2:9" ht="18" customHeight="1" x14ac:dyDescent="0.55000000000000004">
      <c r="B14" s="72" t="s">
        <v>91</v>
      </c>
      <c r="C14" s="73"/>
      <c r="D14" s="9">
        <v>6.3470779220779219E-2</v>
      </c>
      <c r="E14" s="9">
        <v>1.0750000000000001E-2</v>
      </c>
      <c r="F14" s="9">
        <v>4.5440816326530555E-2</v>
      </c>
    </row>
    <row r="15" spans="2:9" ht="18" customHeight="1" x14ac:dyDescent="0.55000000000000004">
      <c r="B15" s="74" t="s">
        <v>53</v>
      </c>
      <c r="C15" s="60" t="s">
        <v>92</v>
      </c>
      <c r="D15" s="9">
        <v>0.99991720257234729</v>
      </c>
      <c r="E15" s="9">
        <v>0.99964270404255173</v>
      </c>
      <c r="F15" s="9">
        <v>0.99989832728433614</v>
      </c>
    </row>
    <row r="16" spans="2:9" ht="18" customHeight="1" x14ac:dyDescent="0.55000000000000004">
      <c r="B16" s="75"/>
      <c r="C16" s="60" t="s">
        <v>8</v>
      </c>
      <c r="D16" s="10">
        <v>593.04411764705878</v>
      </c>
      <c r="E16" s="10">
        <v>740</v>
      </c>
      <c r="F16" s="10">
        <v>996.83529411764698</v>
      </c>
    </row>
    <row r="17" spans="2:6" x14ac:dyDescent="0.55000000000000004">
      <c r="B17" s="15" t="s">
        <v>93</v>
      </c>
    </row>
    <row r="18" spans="2:6" x14ac:dyDescent="0.55000000000000004">
      <c r="B18" s="15" t="s">
        <v>94</v>
      </c>
    </row>
    <row r="19" spans="2:6" s="14" customFormat="1" x14ac:dyDescent="0.55000000000000004">
      <c r="E19" s="2"/>
    </row>
    <row r="20" spans="2:6" s="14" customFormat="1" ht="38.4" customHeight="1" x14ac:dyDescent="0.55000000000000004">
      <c r="B20" s="68" t="s">
        <v>96</v>
      </c>
      <c r="C20" s="69"/>
      <c r="D20" s="58">
        <v>2020</v>
      </c>
      <c r="E20" s="58">
        <v>2030</v>
      </c>
      <c r="F20" s="58">
        <v>2050</v>
      </c>
    </row>
    <row r="21" spans="2:6" s="14" customFormat="1" x14ac:dyDescent="0.55000000000000004">
      <c r="B21" s="79" t="s">
        <v>89</v>
      </c>
      <c r="C21" s="59" t="s">
        <v>37</v>
      </c>
      <c r="D21" s="10">
        <v>1142</v>
      </c>
      <c r="E21" s="10">
        <v>1142</v>
      </c>
      <c r="F21" s="10">
        <v>1142</v>
      </c>
    </row>
    <row r="22" spans="2:6" s="14" customFormat="1" x14ac:dyDescent="0.55000000000000004">
      <c r="B22" s="80"/>
      <c r="C22" s="59" t="s">
        <v>38</v>
      </c>
      <c r="D22" s="10">
        <v>815</v>
      </c>
      <c r="E22" s="10">
        <v>815</v>
      </c>
      <c r="F22" s="10">
        <v>815</v>
      </c>
    </row>
    <row r="23" spans="2:6" s="14" customFormat="1" x14ac:dyDescent="0.55000000000000004">
      <c r="B23" s="80"/>
      <c r="C23" s="59" t="s">
        <v>39</v>
      </c>
      <c r="D23" s="10">
        <v>32</v>
      </c>
      <c r="E23" s="10">
        <v>32</v>
      </c>
      <c r="F23" s="10">
        <v>32</v>
      </c>
    </row>
    <row r="24" spans="2:6" s="14" customFormat="1" ht="16.5" x14ac:dyDescent="0.55000000000000004">
      <c r="B24" s="80"/>
      <c r="C24" s="59" t="s">
        <v>87</v>
      </c>
      <c r="D24" s="10">
        <v>370.3971254089422</v>
      </c>
      <c r="E24" s="10">
        <v>364.76649818289695</v>
      </c>
      <c r="F24" s="10">
        <v>204.63407364829786</v>
      </c>
    </row>
    <row r="25" spans="2:6" s="14" customFormat="1" ht="16.5" x14ac:dyDescent="0.55000000000000004">
      <c r="B25" s="81"/>
      <c r="C25" s="59" t="s">
        <v>88</v>
      </c>
      <c r="D25" s="10">
        <v>370.3971254089422</v>
      </c>
      <c r="E25" s="10">
        <v>364.76649818289695</v>
      </c>
      <c r="F25" s="10">
        <v>204.63407364829786</v>
      </c>
    </row>
    <row r="26" spans="2:6" s="14" customFormat="1" x14ac:dyDescent="0.55000000000000004">
      <c r="B26" s="78" t="s">
        <v>90</v>
      </c>
      <c r="C26" s="59" t="s">
        <v>6</v>
      </c>
      <c r="D26" s="10">
        <v>18.255312499999999</v>
      </c>
      <c r="E26" s="10">
        <v>18.255312499999999</v>
      </c>
      <c r="F26" s="10">
        <v>18.255312499999999</v>
      </c>
    </row>
    <row r="27" spans="2:6" s="14" customFormat="1" x14ac:dyDescent="0.55000000000000004">
      <c r="B27" s="78"/>
      <c r="C27" s="59" t="s">
        <v>7</v>
      </c>
      <c r="D27" s="10">
        <v>16.591749999999998</v>
      </c>
      <c r="E27" s="10">
        <v>16.591749999999998</v>
      </c>
      <c r="F27" s="10">
        <v>16.591749999999998</v>
      </c>
    </row>
    <row r="28" spans="2:6" s="14" customFormat="1" x14ac:dyDescent="0.55000000000000004">
      <c r="B28" s="78"/>
      <c r="C28" s="59" t="s">
        <v>47</v>
      </c>
      <c r="D28" s="10">
        <v>40</v>
      </c>
      <c r="E28" s="10">
        <v>40</v>
      </c>
      <c r="F28" s="10">
        <v>40</v>
      </c>
    </row>
    <row r="29" spans="2:6" s="14" customFormat="1" x14ac:dyDescent="0.55000000000000004">
      <c r="B29" s="78"/>
      <c r="C29" s="59" t="s">
        <v>49</v>
      </c>
      <c r="D29" s="10">
        <v>0</v>
      </c>
      <c r="E29" s="10">
        <v>0</v>
      </c>
      <c r="F29" s="10">
        <v>0</v>
      </c>
    </row>
    <row r="30" spans="2:6" s="14" customFormat="1" x14ac:dyDescent="0.55000000000000004">
      <c r="B30" s="78"/>
      <c r="C30" s="59" t="s">
        <v>51</v>
      </c>
      <c r="D30" s="10">
        <v>49.575000000000003</v>
      </c>
      <c r="E30" s="10">
        <v>45</v>
      </c>
      <c r="F30" s="10">
        <v>33.75</v>
      </c>
    </row>
    <row r="31" spans="2:6" s="14" customFormat="1" x14ac:dyDescent="0.55000000000000004">
      <c r="B31" s="72" t="s">
        <v>91</v>
      </c>
      <c r="C31" s="73"/>
      <c r="D31" s="10">
        <v>125</v>
      </c>
      <c r="E31" s="10">
        <v>125</v>
      </c>
      <c r="F31" s="10">
        <v>125</v>
      </c>
    </row>
    <row r="32" spans="2:6" s="14" customFormat="1" x14ac:dyDescent="0.55000000000000004">
      <c r="B32" s="76" t="s">
        <v>95</v>
      </c>
      <c r="C32" s="77"/>
      <c r="D32" s="61">
        <v>375.95551480999256</v>
      </c>
      <c r="E32" s="61">
        <v>225.20094645886098</v>
      </c>
      <c r="F32" s="61">
        <v>57.926149625788341</v>
      </c>
    </row>
    <row r="33" s="14" customFormat="1" ht="10.5" x14ac:dyDescent="0.55000000000000004"/>
    <row r="34" s="14" customFormat="1" ht="10.5" x14ac:dyDescent="0.55000000000000004"/>
    <row r="35" s="14" customFormat="1" ht="10.5" x14ac:dyDescent="0.55000000000000004"/>
    <row r="36" s="14" customFormat="1" ht="10.5" x14ac:dyDescent="0.55000000000000004"/>
    <row r="37" s="14" customFormat="1" ht="10.5" x14ac:dyDescent="0.55000000000000004"/>
    <row r="38" s="14" customFormat="1" ht="10.5" x14ac:dyDescent="0.55000000000000004"/>
    <row r="39" s="14" customFormat="1" ht="10.5" x14ac:dyDescent="0.55000000000000004"/>
    <row r="40" s="14" customFormat="1" ht="10.5" x14ac:dyDescent="0.55000000000000004"/>
  </sheetData>
  <mergeCells count="10">
    <mergeCell ref="B32:C32"/>
    <mergeCell ref="B9:B13"/>
    <mergeCell ref="B26:B30"/>
    <mergeCell ref="B4:B8"/>
    <mergeCell ref="B21:B25"/>
    <mergeCell ref="B20:C20"/>
    <mergeCell ref="B3:C3"/>
    <mergeCell ref="B14:C14"/>
    <mergeCell ref="B31:C31"/>
    <mergeCell ref="B15:B16"/>
  </mergeCells>
  <phoneticPr fontId="9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D6140-CD0A-4EB9-A96E-C59DD9584AA8}">
  <dimension ref="B2:T36"/>
  <sheetViews>
    <sheetView tabSelected="1" topLeftCell="A2" zoomScale="80" zoomScaleNormal="80" workbookViewId="0">
      <selection activeCell="S9" sqref="S9"/>
    </sheetView>
  </sheetViews>
  <sheetFormatPr baseColWidth="10" defaultColWidth="10.83984375" defaultRowHeight="14.4" x14ac:dyDescent="0.55000000000000004"/>
  <cols>
    <col min="1" max="1" width="6.41796875" style="2" customWidth="1"/>
    <col min="2" max="2" width="4" style="2" customWidth="1"/>
    <col min="3" max="3" width="24.68359375" style="2" customWidth="1"/>
    <col min="4" max="4" width="16.3671875" style="2" customWidth="1"/>
    <col min="5" max="5" width="14.62890625" style="2" customWidth="1"/>
    <col min="6" max="6" width="11.9453125" style="2" customWidth="1"/>
    <col min="7" max="13" width="10.83984375" style="2"/>
    <col min="14" max="14" width="22.47265625" style="2" customWidth="1"/>
    <col min="15" max="17" width="10.83984375" style="2"/>
    <col min="18" max="18" width="7" style="2" customWidth="1"/>
    <col min="19" max="16384" width="10.83984375" style="2"/>
  </cols>
  <sheetData>
    <row r="2" spans="2:20" ht="18" x14ac:dyDescent="0.55000000000000004">
      <c r="C2" s="98" t="s">
        <v>9</v>
      </c>
      <c r="D2" s="99"/>
      <c r="E2" s="99"/>
      <c r="F2" s="100"/>
    </row>
    <row r="3" spans="2:20" x14ac:dyDescent="0.55000000000000004">
      <c r="C3" s="16" t="s">
        <v>10</v>
      </c>
      <c r="D3" s="17">
        <v>2020</v>
      </c>
      <c r="E3" s="17">
        <v>2030</v>
      </c>
      <c r="F3" s="17">
        <v>2050</v>
      </c>
    </row>
    <row r="4" spans="2:20" ht="14.05" customHeight="1" x14ac:dyDescent="0.55000000000000004">
      <c r="C4" s="18" t="s">
        <v>11</v>
      </c>
      <c r="D4" s="19">
        <v>300.53827939799851</v>
      </c>
      <c r="E4" s="19">
        <v>255.73728186984886</v>
      </c>
      <c r="F4" s="19">
        <v>95.124944908088125</v>
      </c>
    </row>
    <row r="6" spans="2:20" ht="18" customHeight="1" x14ac:dyDescent="0.55000000000000004">
      <c r="C6" s="101" t="s">
        <v>106</v>
      </c>
      <c r="D6" s="102"/>
      <c r="E6" s="102"/>
      <c r="F6" s="103"/>
      <c r="N6" s="104" t="s">
        <v>105</v>
      </c>
      <c r="O6" s="104"/>
      <c r="P6" s="104"/>
      <c r="Q6" s="104"/>
    </row>
    <row r="7" spans="2:20" x14ac:dyDescent="0.55000000000000004">
      <c r="C7" s="62" t="s">
        <v>107</v>
      </c>
      <c r="D7" s="63">
        <v>2020</v>
      </c>
      <c r="E7" s="63">
        <v>2030</v>
      </c>
      <c r="F7" s="63">
        <v>2050</v>
      </c>
      <c r="N7" s="64"/>
      <c r="O7" s="63">
        <v>2020</v>
      </c>
      <c r="P7" s="63">
        <v>2030</v>
      </c>
      <c r="Q7" s="63">
        <v>2050</v>
      </c>
    </row>
    <row r="8" spans="2:20" x14ac:dyDescent="0.55000000000000004">
      <c r="C8" s="20" t="s">
        <v>57</v>
      </c>
      <c r="D8" s="10">
        <v>570</v>
      </c>
      <c r="E8" s="10">
        <v>570</v>
      </c>
      <c r="F8" s="10">
        <v>570</v>
      </c>
      <c r="N8" s="20" t="s">
        <v>38</v>
      </c>
      <c r="O8" s="21">
        <v>0.1</v>
      </c>
      <c r="P8" s="21">
        <v>0.1</v>
      </c>
      <c r="Q8" s="21">
        <v>2E-3</v>
      </c>
    </row>
    <row r="9" spans="2:20" x14ac:dyDescent="0.55000000000000004">
      <c r="C9" s="20" t="s">
        <v>58</v>
      </c>
      <c r="D9" s="10">
        <v>360</v>
      </c>
      <c r="E9" s="10">
        <v>360</v>
      </c>
      <c r="F9" s="10">
        <v>360</v>
      </c>
      <c r="N9" s="20" t="s">
        <v>99</v>
      </c>
      <c r="O9" s="21">
        <v>0.15</v>
      </c>
      <c r="P9" s="21">
        <v>0.1</v>
      </c>
      <c r="Q9" s="21">
        <v>2E-3</v>
      </c>
    </row>
    <row r="10" spans="2:20" x14ac:dyDescent="0.55000000000000004">
      <c r="C10" s="20" t="s">
        <v>59</v>
      </c>
      <c r="D10" s="10">
        <v>328.57152548231682</v>
      </c>
      <c r="E10" s="10">
        <v>312</v>
      </c>
      <c r="F10" s="10">
        <v>312</v>
      </c>
      <c r="N10" s="20" t="s">
        <v>100</v>
      </c>
      <c r="O10" s="21">
        <v>0.35</v>
      </c>
      <c r="P10" s="21">
        <v>0.15</v>
      </c>
      <c r="Q10" s="21">
        <v>2E-3</v>
      </c>
    </row>
    <row r="11" spans="2:20" ht="16.5" x14ac:dyDescent="0.55000000000000004">
      <c r="C11" s="20" t="s">
        <v>60</v>
      </c>
      <c r="D11" s="10">
        <v>152.31633605996811</v>
      </c>
      <c r="E11" s="10">
        <v>130</v>
      </c>
      <c r="F11" s="10">
        <v>130</v>
      </c>
      <c r="N11" s="20" t="s">
        <v>101</v>
      </c>
      <c r="O11" s="21">
        <v>0.3</v>
      </c>
      <c r="P11" s="21">
        <v>0.2</v>
      </c>
      <c r="Q11" s="21">
        <v>0.2</v>
      </c>
    </row>
    <row r="12" spans="2:20" ht="16.5" x14ac:dyDescent="0.55000000000000004">
      <c r="C12" s="20" t="s">
        <v>63</v>
      </c>
      <c r="D12" s="10">
        <v>30.91894916499233</v>
      </c>
      <c r="E12" s="10">
        <v>29.782059214869214</v>
      </c>
      <c r="F12" s="10">
        <v>26.986428189976312</v>
      </c>
      <c r="N12" s="20" t="s">
        <v>103</v>
      </c>
      <c r="O12" s="21">
        <v>0.05</v>
      </c>
      <c r="P12" s="21">
        <v>0.2</v>
      </c>
      <c r="Q12" s="21">
        <v>0.04</v>
      </c>
      <c r="S12" s="2" t="s">
        <v>61</v>
      </c>
      <c r="T12" s="2" t="s">
        <v>62</v>
      </c>
    </row>
    <row r="13" spans="2:20" x14ac:dyDescent="0.55000000000000004">
      <c r="C13" s="20" t="s">
        <v>64</v>
      </c>
      <c r="D13" s="10">
        <v>545.94794405895095</v>
      </c>
      <c r="E13" s="10">
        <v>335.9234801075001</v>
      </c>
      <c r="F13" s="10">
        <v>86.406181135110145</v>
      </c>
      <c r="N13" s="20" t="s">
        <v>102</v>
      </c>
      <c r="O13" s="21">
        <v>5.0000000000000044E-2</v>
      </c>
      <c r="P13" s="21">
        <v>0.25</v>
      </c>
      <c r="Q13" s="21">
        <f>1-SUM(Q8:Q12)</f>
        <v>0.754</v>
      </c>
    </row>
    <row r="14" spans="2:20" x14ac:dyDescent="0.55000000000000004">
      <c r="C14" s="18" t="s">
        <v>95</v>
      </c>
      <c r="D14" s="23">
        <v>300.53827939799851</v>
      </c>
      <c r="E14" s="23">
        <v>255.73728186984886</v>
      </c>
      <c r="F14" s="23">
        <v>95.124944908088125</v>
      </c>
      <c r="N14" s="18" t="s">
        <v>11</v>
      </c>
      <c r="O14" s="24">
        <v>1</v>
      </c>
      <c r="P14" s="24">
        <v>1</v>
      </c>
      <c r="Q14" s="24">
        <v>1</v>
      </c>
    </row>
    <row r="16" spans="2:20" x14ac:dyDescent="0.55000000000000004">
      <c r="B16" s="70" t="s">
        <v>15</v>
      </c>
      <c r="C16" s="105"/>
      <c r="D16" s="105"/>
      <c r="E16" s="71"/>
      <c r="L16" s="25" t="s">
        <v>16</v>
      </c>
      <c r="M16" s="26"/>
      <c r="N16" s="26"/>
      <c r="O16" s="26"/>
      <c r="P16" s="26"/>
      <c r="Q16" s="26"/>
      <c r="R16" s="26"/>
    </row>
    <row r="17" spans="2:18" x14ac:dyDescent="0.55000000000000004">
      <c r="B17" s="106" t="s">
        <v>17</v>
      </c>
      <c r="C17" s="107"/>
      <c r="D17" s="110" t="s">
        <v>18</v>
      </c>
      <c r="E17" s="110"/>
      <c r="L17" s="27">
        <v>1</v>
      </c>
      <c r="M17" s="27" t="s">
        <v>19</v>
      </c>
      <c r="N17" s="27"/>
      <c r="O17" s="26"/>
      <c r="P17" s="26"/>
      <c r="Q17" s="26"/>
      <c r="R17" s="26"/>
    </row>
    <row r="18" spans="2:18" x14ac:dyDescent="0.55000000000000004">
      <c r="B18" s="108"/>
      <c r="C18" s="109"/>
      <c r="D18" s="28" t="s">
        <v>20</v>
      </c>
      <c r="E18" s="28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30" t="s">
        <v>26</v>
      </c>
      <c r="L18" s="27">
        <v>2</v>
      </c>
      <c r="M18" s="27" t="s">
        <v>27</v>
      </c>
      <c r="N18" s="27"/>
      <c r="O18" s="26"/>
      <c r="P18" s="26"/>
      <c r="Q18" s="26"/>
      <c r="R18" s="26"/>
    </row>
    <row r="19" spans="2:18" x14ac:dyDescent="0.55000000000000004">
      <c r="B19" s="22">
        <v>1</v>
      </c>
      <c r="C19" s="22" t="s">
        <v>12</v>
      </c>
      <c r="D19" s="31">
        <v>570</v>
      </c>
      <c r="E19" s="31"/>
      <c r="F19" s="31"/>
      <c r="G19" s="31"/>
      <c r="H19" s="31"/>
      <c r="I19" s="31"/>
      <c r="J19" s="32">
        <v>570</v>
      </c>
      <c r="L19" s="27">
        <v>3</v>
      </c>
      <c r="M19" s="27" t="s">
        <v>28</v>
      </c>
      <c r="N19" s="27"/>
      <c r="O19" s="26"/>
      <c r="P19" s="26"/>
      <c r="Q19" s="26"/>
      <c r="R19" s="26"/>
    </row>
    <row r="20" spans="2:18" x14ac:dyDescent="0.55000000000000004">
      <c r="B20" s="22">
        <v>2</v>
      </c>
      <c r="C20" s="22" t="s">
        <v>13</v>
      </c>
      <c r="D20" s="31">
        <v>360</v>
      </c>
      <c r="E20" s="31"/>
      <c r="F20" s="31"/>
      <c r="G20" s="31"/>
      <c r="H20" s="31"/>
      <c r="I20" s="31"/>
      <c r="J20" s="32">
        <v>360</v>
      </c>
      <c r="L20" s="27">
        <v>4</v>
      </c>
      <c r="M20" s="27" t="s">
        <v>29</v>
      </c>
      <c r="N20" s="26"/>
      <c r="O20" s="26"/>
      <c r="P20" s="26"/>
      <c r="Q20" s="33">
        <v>43040</v>
      </c>
      <c r="R20" s="26"/>
    </row>
    <row r="21" spans="2:18" ht="16.8" x14ac:dyDescent="0.55000000000000004">
      <c r="B21" s="22">
        <v>3</v>
      </c>
      <c r="C21" s="22" t="s">
        <v>14</v>
      </c>
      <c r="D21" s="31">
        <v>300</v>
      </c>
      <c r="E21" s="31">
        <v>398</v>
      </c>
      <c r="F21" s="31"/>
      <c r="G21" s="31">
        <v>375</v>
      </c>
      <c r="H21" s="31">
        <v>174.1741741741742</v>
      </c>
      <c r="I21" s="31">
        <v>395.68345323741011</v>
      </c>
      <c r="J21" s="32">
        <v>328.57152548231682</v>
      </c>
      <c r="L21" s="27">
        <v>5</v>
      </c>
      <c r="M21" s="27" t="s">
        <v>30</v>
      </c>
      <c r="N21" s="26"/>
      <c r="O21" s="26"/>
      <c r="P21" s="26"/>
      <c r="Q21" s="33"/>
      <c r="R21" s="26"/>
    </row>
    <row r="22" spans="2:18" ht="16.8" x14ac:dyDescent="0.55000000000000004">
      <c r="B22" s="22">
        <v>4</v>
      </c>
      <c r="C22" s="22" t="s">
        <v>31</v>
      </c>
      <c r="D22" s="31">
        <v>80</v>
      </c>
      <c r="E22" s="31">
        <v>180</v>
      </c>
      <c r="F22" s="31"/>
      <c r="G22" s="31"/>
      <c r="H22" s="31"/>
      <c r="I22" s="31">
        <v>196.94900817990435</v>
      </c>
      <c r="J22" s="32">
        <v>152.31633605996811</v>
      </c>
    </row>
    <row r="23" spans="2:18" ht="14.35" customHeight="1" x14ac:dyDescent="0.55000000000000004">
      <c r="B23" s="22">
        <v>5</v>
      </c>
      <c r="C23" s="22" t="s">
        <v>32</v>
      </c>
      <c r="D23" s="31">
        <v>0</v>
      </c>
      <c r="E23" s="31">
        <v>26</v>
      </c>
      <c r="F23" s="31">
        <v>24.82014388489209</v>
      </c>
      <c r="G23" s="31">
        <v>45</v>
      </c>
      <c r="H23" s="31">
        <v>12.012012012012013</v>
      </c>
      <c r="I23" s="31">
        <v>46.762589928057558</v>
      </c>
      <c r="J23" s="32">
        <v>30.91894916499233</v>
      </c>
      <c r="L23" s="82" t="s">
        <v>33</v>
      </c>
      <c r="M23" s="83"/>
      <c r="N23" s="84"/>
      <c r="O23" s="7">
        <v>2020</v>
      </c>
      <c r="P23" s="7">
        <v>2030</v>
      </c>
      <c r="Q23" s="7">
        <v>2050</v>
      </c>
    </row>
    <row r="24" spans="2:18" ht="14.35" customHeight="1" x14ac:dyDescent="0.55000000000000004">
      <c r="B24" s="22">
        <v>6</v>
      </c>
      <c r="C24" s="22" t="s">
        <v>34</v>
      </c>
      <c r="D24" s="31">
        <v>610</v>
      </c>
      <c r="E24" s="31">
        <v>533.55696202531647</v>
      </c>
      <c r="F24" s="31">
        <v>515.76058740636358</v>
      </c>
      <c r="G24" s="31">
        <v>524.47422680412376</v>
      </c>
      <c r="H24" s="31"/>
      <c r="I24" s="31"/>
      <c r="J24" s="32">
        <v>545.94794405895095</v>
      </c>
      <c r="L24" s="85" t="s">
        <v>35</v>
      </c>
      <c r="M24" s="88" t="s">
        <v>36</v>
      </c>
      <c r="N24" s="8" t="s">
        <v>37</v>
      </c>
      <c r="O24" s="10">
        <v>1142</v>
      </c>
      <c r="P24" s="10">
        <v>1142</v>
      </c>
      <c r="Q24" s="10">
        <v>1142</v>
      </c>
    </row>
    <row r="25" spans="2:18" ht="14.35" customHeight="1" x14ac:dyDescent="0.55000000000000004">
      <c r="C25" s="2" t="s">
        <v>16</v>
      </c>
      <c r="D25" s="34">
        <v>5</v>
      </c>
      <c r="E25" s="34">
        <v>3</v>
      </c>
      <c r="F25" s="34">
        <v>2</v>
      </c>
      <c r="G25" s="34">
        <v>4</v>
      </c>
      <c r="H25" s="34">
        <v>1</v>
      </c>
      <c r="I25" s="34">
        <v>6.7</v>
      </c>
      <c r="L25" s="86"/>
      <c r="M25" s="89"/>
      <c r="N25" s="8" t="s">
        <v>38</v>
      </c>
      <c r="O25" s="10">
        <v>815</v>
      </c>
      <c r="P25" s="10">
        <v>815</v>
      </c>
      <c r="Q25" s="10">
        <v>815</v>
      </c>
    </row>
    <row r="26" spans="2:18" ht="14.35" customHeight="1" x14ac:dyDescent="0.55000000000000004">
      <c r="L26" s="86"/>
      <c r="M26" s="89"/>
      <c r="N26" s="8" t="s">
        <v>39</v>
      </c>
      <c r="O26" s="10">
        <v>32</v>
      </c>
      <c r="P26" s="10">
        <v>32</v>
      </c>
      <c r="Q26" s="10">
        <v>32</v>
      </c>
    </row>
    <row r="27" spans="2:18" ht="14.35" customHeight="1" x14ac:dyDescent="0.55000000000000004">
      <c r="B27" s="35" t="s">
        <v>40</v>
      </c>
      <c r="C27" s="35"/>
      <c r="D27" s="36">
        <v>366</v>
      </c>
      <c r="E27" s="37" t="s">
        <v>41</v>
      </c>
      <c r="F27" s="35"/>
      <c r="L27" s="86"/>
      <c r="M27" s="89"/>
      <c r="N27" s="11" t="s">
        <v>42</v>
      </c>
      <c r="O27" s="10">
        <v>370.3971254089422</v>
      </c>
      <c r="P27" s="10">
        <v>364.00494659942143</v>
      </c>
      <c r="Q27" s="10">
        <v>162.44075613735814</v>
      </c>
    </row>
    <row r="28" spans="2:18" ht="14.35" customHeight="1" x14ac:dyDescent="0.55000000000000004">
      <c r="L28" s="86"/>
      <c r="M28" s="12"/>
      <c r="N28" s="11" t="s">
        <v>43</v>
      </c>
      <c r="O28" s="10">
        <v>370.3971254089422</v>
      </c>
      <c r="P28" s="10">
        <v>364.00494659942143</v>
      </c>
      <c r="Q28" s="10">
        <v>162.44075613735814</v>
      </c>
    </row>
    <row r="29" spans="2:18" ht="14.35" customHeight="1" x14ac:dyDescent="0.55000000000000004">
      <c r="B29" s="38" t="s">
        <v>16</v>
      </c>
      <c r="C29" s="26"/>
      <c r="D29" s="26"/>
      <c r="E29" s="26"/>
      <c r="F29" s="26"/>
      <c r="G29" s="26"/>
      <c r="H29" s="26"/>
      <c r="I29" s="26"/>
      <c r="L29" s="86"/>
      <c r="M29" s="90" t="s">
        <v>44</v>
      </c>
      <c r="N29" s="13" t="s">
        <v>6</v>
      </c>
      <c r="O29" s="10">
        <v>18.255312499999999</v>
      </c>
      <c r="P29" s="10">
        <v>18.255312499999999</v>
      </c>
      <c r="Q29" s="10">
        <v>18.255312499999999</v>
      </c>
    </row>
    <row r="30" spans="2:18" ht="14.35" customHeight="1" x14ac:dyDescent="0.55000000000000004">
      <c r="B30" s="27">
        <v>1</v>
      </c>
      <c r="C30" s="27" t="s">
        <v>45</v>
      </c>
      <c r="D30" s="27"/>
      <c r="E30" s="26"/>
      <c r="F30" s="26"/>
      <c r="G30" s="26"/>
      <c r="H30" s="26"/>
      <c r="I30" s="26"/>
      <c r="L30" s="86"/>
      <c r="M30" s="90"/>
      <c r="N30" s="13" t="s">
        <v>7</v>
      </c>
      <c r="O30" s="10">
        <v>16.591749999999998</v>
      </c>
      <c r="P30" s="10">
        <v>16.591749999999998</v>
      </c>
      <c r="Q30" s="10">
        <v>16.591749999999998</v>
      </c>
    </row>
    <row r="31" spans="2:18" ht="14.35" customHeight="1" x14ac:dyDescent="0.55000000000000004">
      <c r="B31" s="27">
        <v>2</v>
      </c>
      <c r="C31" s="27" t="s">
        <v>46</v>
      </c>
      <c r="D31" s="27"/>
      <c r="E31" s="26"/>
      <c r="F31" s="26"/>
      <c r="G31" s="26"/>
      <c r="H31" s="26"/>
      <c r="I31" s="26"/>
      <c r="L31" s="86"/>
      <c r="M31" s="90"/>
      <c r="N31" s="13" t="s">
        <v>47</v>
      </c>
      <c r="O31" s="10">
        <v>40</v>
      </c>
      <c r="P31" s="10">
        <v>40</v>
      </c>
      <c r="Q31" s="10">
        <v>40</v>
      </c>
    </row>
    <row r="32" spans="2:18" ht="14.35" customHeight="1" x14ac:dyDescent="0.55000000000000004">
      <c r="B32" s="27">
        <v>3</v>
      </c>
      <c r="C32" s="27" t="s">
        <v>48</v>
      </c>
      <c r="D32" s="27"/>
      <c r="E32" s="26"/>
      <c r="F32" s="26"/>
      <c r="G32" s="26"/>
      <c r="H32" s="26"/>
      <c r="I32" s="26"/>
      <c r="L32" s="86"/>
      <c r="M32" s="90"/>
      <c r="N32" s="13" t="s">
        <v>49</v>
      </c>
      <c r="O32" s="10">
        <v>0</v>
      </c>
      <c r="P32" s="10">
        <v>0</v>
      </c>
      <c r="Q32" s="10">
        <v>0</v>
      </c>
    </row>
    <row r="33" spans="2:17" ht="14.35" customHeight="1" x14ac:dyDescent="0.55000000000000004">
      <c r="B33" s="27">
        <v>4</v>
      </c>
      <c r="C33" s="27" t="s">
        <v>50</v>
      </c>
      <c r="D33" s="26"/>
      <c r="E33" s="26"/>
      <c r="F33" s="26"/>
      <c r="G33" s="26"/>
      <c r="H33" s="26"/>
      <c r="I33" s="26"/>
      <c r="L33" s="86"/>
      <c r="M33" s="91"/>
      <c r="N33" s="13" t="s">
        <v>51</v>
      </c>
      <c r="O33" s="10">
        <v>49.575000000000003</v>
      </c>
      <c r="P33" s="10">
        <v>45</v>
      </c>
      <c r="Q33" s="10">
        <v>33.75</v>
      </c>
    </row>
    <row r="34" spans="2:17" x14ac:dyDescent="0.55000000000000004">
      <c r="B34" s="27">
        <v>5</v>
      </c>
      <c r="C34" s="27" t="s">
        <v>30</v>
      </c>
      <c r="D34" s="26"/>
      <c r="E34" s="26"/>
      <c r="F34" s="26"/>
      <c r="G34" s="26"/>
      <c r="H34" s="26"/>
      <c r="I34" s="26"/>
      <c r="L34" s="86"/>
      <c r="M34" s="92" t="s">
        <v>52</v>
      </c>
      <c r="N34" s="93"/>
      <c r="O34" s="10">
        <v>125</v>
      </c>
      <c r="P34" s="10">
        <v>125</v>
      </c>
      <c r="Q34" s="10">
        <v>125</v>
      </c>
    </row>
    <row r="35" spans="2:17" x14ac:dyDescent="0.55000000000000004">
      <c r="B35" s="27">
        <v>6</v>
      </c>
      <c r="C35" s="27" t="s">
        <v>29</v>
      </c>
      <c r="D35" s="26"/>
      <c r="E35" s="26"/>
      <c r="F35" s="26"/>
      <c r="G35" s="33">
        <v>43040</v>
      </c>
      <c r="H35" s="26"/>
      <c r="I35" s="26"/>
      <c r="L35" s="86"/>
      <c r="M35" s="94" t="s">
        <v>53</v>
      </c>
      <c r="N35" s="95"/>
      <c r="O35" s="10">
        <v>375.95551480999256</v>
      </c>
      <c r="P35" s="10">
        <v>225.20094645886098</v>
      </c>
      <c r="Q35" s="10">
        <v>57.926149625788341</v>
      </c>
    </row>
    <row r="36" spans="2:17" x14ac:dyDescent="0.55000000000000004">
      <c r="B36" s="27">
        <v>7</v>
      </c>
      <c r="C36" s="27" t="s">
        <v>54</v>
      </c>
      <c r="D36" s="26"/>
      <c r="E36" s="26"/>
      <c r="F36" s="26"/>
      <c r="G36" s="33"/>
      <c r="H36" s="26"/>
      <c r="I36" s="26"/>
      <c r="L36" s="87"/>
      <c r="M36" s="39" t="s">
        <v>55</v>
      </c>
      <c r="N36" s="96" t="s">
        <v>56</v>
      </c>
      <c r="O36" s="96"/>
      <c r="P36" s="96"/>
      <c r="Q36" s="97"/>
    </row>
  </sheetData>
  <mergeCells count="13">
    <mergeCell ref="C2:F2"/>
    <mergeCell ref="C6:F6"/>
    <mergeCell ref="N6:Q6"/>
    <mergeCell ref="B16:E16"/>
    <mergeCell ref="B17:C18"/>
    <mergeCell ref="D17:E17"/>
    <mergeCell ref="L23:N23"/>
    <mergeCell ref="L24:L36"/>
    <mergeCell ref="M24:M27"/>
    <mergeCell ref="M29:M33"/>
    <mergeCell ref="M34:N34"/>
    <mergeCell ref="M35:N35"/>
    <mergeCell ref="N36:Q36"/>
  </mergeCells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1825-9580-4FCD-832E-320A8C8C1ECC}">
  <dimension ref="B2:N34"/>
  <sheetViews>
    <sheetView workbookViewId="0">
      <selection activeCell="C10" sqref="C10:F15"/>
    </sheetView>
  </sheetViews>
  <sheetFormatPr baseColWidth="10" defaultColWidth="10.83984375" defaultRowHeight="14.4" x14ac:dyDescent="0.55000000000000004"/>
  <cols>
    <col min="1" max="1" width="7.83984375" style="2" customWidth="1"/>
    <col min="2" max="2" width="2.1015625" style="2" customWidth="1"/>
    <col min="3" max="3" width="21.734375" style="2" customWidth="1"/>
    <col min="4" max="6" width="10.83984375" style="2"/>
    <col min="7" max="7" width="5.89453125" style="47" customWidth="1"/>
    <col min="8" max="12" width="10.83984375" style="2"/>
    <col min="13" max="13" width="13.41796875" style="2" customWidth="1"/>
    <col min="14" max="14" width="13.47265625" style="40" customWidth="1"/>
    <col min="15" max="16384" width="10.83984375" style="2"/>
  </cols>
  <sheetData>
    <row r="2" spans="3:14" ht="15.6" x14ac:dyDescent="0.55000000000000004">
      <c r="C2" s="101" t="s">
        <v>97</v>
      </c>
      <c r="D2" s="102"/>
      <c r="E2" s="102"/>
      <c r="F2" s="103"/>
      <c r="G2" s="111" t="s">
        <v>66</v>
      </c>
    </row>
    <row r="3" spans="3:14" x14ac:dyDescent="0.55000000000000004">
      <c r="C3" s="62" t="s">
        <v>98</v>
      </c>
      <c r="D3" s="63">
        <v>2020</v>
      </c>
      <c r="E3" s="63">
        <v>2030</v>
      </c>
      <c r="F3" s="63">
        <v>2050</v>
      </c>
      <c r="G3" s="112"/>
    </row>
    <row r="4" spans="3:14" x14ac:dyDescent="0.55000000000000004">
      <c r="C4" s="20" t="s">
        <v>67</v>
      </c>
      <c r="D4" s="41">
        <v>374</v>
      </c>
      <c r="E4" s="41">
        <v>374</v>
      </c>
      <c r="F4" s="41">
        <v>374</v>
      </c>
      <c r="G4" s="42" t="s">
        <v>68</v>
      </c>
    </row>
    <row r="5" spans="3:14" ht="16.8" x14ac:dyDescent="0.55000000000000004">
      <c r="C5" s="20" t="s">
        <v>85</v>
      </c>
      <c r="D5" s="41">
        <v>819.78788103537784</v>
      </c>
      <c r="E5" s="41">
        <v>640.59927315879258</v>
      </c>
      <c r="F5" s="41">
        <v>134.391455907439</v>
      </c>
      <c r="G5" s="42" t="s">
        <v>69</v>
      </c>
      <c r="L5" s="113" t="s">
        <v>70</v>
      </c>
      <c r="M5" s="113"/>
      <c r="N5" s="113"/>
    </row>
    <row r="6" spans="3:14" x14ac:dyDescent="0.55000000000000004">
      <c r="C6" s="20" t="s">
        <v>49</v>
      </c>
      <c r="D6" s="41">
        <v>13.712540894220282</v>
      </c>
      <c r="E6" s="41">
        <v>14</v>
      </c>
      <c r="F6" s="41">
        <v>14</v>
      </c>
      <c r="G6" s="42" t="s">
        <v>71</v>
      </c>
      <c r="L6" s="114" t="s">
        <v>72</v>
      </c>
      <c r="M6" s="43" t="s">
        <v>73</v>
      </c>
      <c r="N6" s="44" t="s">
        <v>74</v>
      </c>
    </row>
    <row r="7" spans="3:14" ht="15.6" x14ac:dyDescent="0.55000000000000004">
      <c r="C7" s="18" t="s">
        <v>95</v>
      </c>
      <c r="D7" s="65">
        <v>229.88501635768813</v>
      </c>
      <c r="E7" s="65">
        <v>194.66649818289702</v>
      </c>
      <c r="F7" s="65">
        <v>75.934073648297868</v>
      </c>
      <c r="G7" s="45"/>
      <c r="L7" s="115"/>
      <c r="M7" s="46" t="s">
        <v>75</v>
      </c>
      <c r="N7" s="46" t="s">
        <v>75</v>
      </c>
    </row>
    <row r="8" spans="3:14" x14ac:dyDescent="0.55000000000000004">
      <c r="L8" s="18">
        <v>2017</v>
      </c>
      <c r="M8" s="10">
        <v>485</v>
      </c>
      <c r="N8" s="10">
        <v>1086.3309352517986</v>
      </c>
    </row>
    <row r="9" spans="3:14" x14ac:dyDescent="0.55000000000000004">
      <c r="L9" s="18">
        <v>2020</v>
      </c>
      <c r="M9" s="10">
        <v>366</v>
      </c>
      <c r="N9" s="10">
        <v>819.78788103537784</v>
      </c>
    </row>
    <row r="10" spans="3:14" ht="15.6" x14ac:dyDescent="0.55000000000000004">
      <c r="C10" s="101" t="s">
        <v>104</v>
      </c>
      <c r="D10" s="102"/>
      <c r="E10" s="102"/>
      <c r="F10" s="103"/>
      <c r="L10" s="18">
        <v>2030</v>
      </c>
      <c r="M10" s="10">
        <v>286</v>
      </c>
      <c r="N10" s="10">
        <v>640.59927315879258</v>
      </c>
    </row>
    <row r="11" spans="3:14" x14ac:dyDescent="0.55000000000000004">
      <c r="C11" s="64"/>
      <c r="D11" s="63">
        <v>2020</v>
      </c>
      <c r="E11" s="63">
        <v>2030</v>
      </c>
      <c r="F11" s="63">
        <v>2050</v>
      </c>
      <c r="L11" s="18">
        <v>2050</v>
      </c>
      <c r="M11" s="22">
        <v>60</v>
      </c>
      <c r="N11" s="10">
        <v>134.391455907439</v>
      </c>
    </row>
    <row r="12" spans="3:14" x14ac:dyDescent="0.55000000000000004">
      <c r="C12" s="20" t="s">
        <v>67</v>
      </c>
      <c r="D12" s="48">
        <v>0.6</v>
      </c>
      <c r="E12" s="48">
        <v>0.49750000000000005</v>
      </c>
      <c r="F12" s="48">
        <v>5.7499999999999996E-2</v>
      </c>
      <c r="K12" s="14"/>
      <c r="L12" s="49" t="s">
        <v>16</v>
      </c>
      <c r="M12" s="50" t="s">
        <v>76</v>
      </c>
      <c r="N12" s="51"/>
    </row>
    <row r="13" spans="3:14" x14ac:dyDescent="0.55000000000000004">
      <c r="C13" s="20" t="s">
        <v>85</v>
      </c>
      <c r="D13" s="48">
        <v>0</v>
      </c>
      <c r="E13" s="48">
        <v>2.5000000000000001E-3</v>
      </c>
      <c r="F13" s="48">
        <v>0.34250000000000003</v>
      </c>
    </row>
    <row r="14" spans="3:14" x14ac:dyDescent="0.55000000000000004">
      <c r="C14" s="20" t="s">
        <v>49</v>
      </c>
      <c r="D14" s="57">
        <v>0.4</v>
      </c>
      <c r="E14" s="57">
        <v>0.5</v>
      </c>
      <c r="F14" s="57">
        <v>0.6</v>
      </c>
      <c r="H14" s="2" t="s">
        <v>77</v>
      </c>
      <c r="J14" s="52" t="s">
        <v>78</v>
      </c>
    </row>
    <row r="15" spans="3:14" x14ac:dyDescent="0.55000000000000004">
      <c r="C15" s="20" t="s">
        <v>11</v>
      </c>
      <c r="D15" s="48">
        <v>1</v>
      </c>
      <c r="E15" s="48">
        <v>1</v>
      </c>
      <c r="F15" s="48">
        <v>1</v>
      </c>
      <c r="K15" s="14"/>
      <c r="L15" s="14"/>
      <c r="M15" s="14"/>
      <c r="N15" s="53"/>
    </row>
    <row r="16" spans="3:14" x14ac:dyDescent="0.55000000000000004">
      <c r="K16" s="14"/>
      <c r="L16" s="14"/>
      <c r="M16" s="14"/>
      <c r="N16" s="53"/>
    </row>
    <row r="17" spans="2:14" x14ac:dyDescent="0.55000000000000004">
      <c r="B17" s="36" t="s">
        <v>16</v>
      </c>
      <c r="C17" s="36"/>
      <c r="D17" s="36"/>
      <c r="E17" s="36"/>
      <c r="F17" s="36"/>
      <c r="G17" s="54"/>
      <c r="H17" s="36"/>
      <c r="I17" s="36"/>
      <c r="J17" s="36"/>
      <c r="K17" s="55"/>
      <c r="L17" s="14"/>
      <c r="M17" s="14"/>
      <c r="N17" s="53"/>
    </row>
    <row r="18" spans="2:14" x14ac:dyDescent="0.55000000000000004">
      <c r="B18" s="55">
        <v>1</v>
      </c>
      <c r="C18" s="55" t="s">
        <v>79</v>
      </c>
      <c r="D18" s="55"/>
      <c r="E18" s="55"/>
      <c r="F18" s="55"/>
      <c r="G18" s="55"/>
      <c r="H18" s="55"/>
      <c r="I18" s="55"/>
      <c r="J18" s="55"/>
      <c r="K18" s="55"/>
      <c r="L18" s="14"/>
      <c r="M18" s="14"/>
      <c r="N18" s="53"/>
    </row>
    <row r="19" spans="2:14" x14ac:dyDescent="0.55000000000000004">
      <c r="B19" s="55">
        <v>2</v>
      </c>
      <c r="C19" s="55" t="s">
        <v>45</v>
      </c>
      <c r="D19" s="55"/>
      <c r="E19" s="55"/>
      <c r="F19" s="55"/>
      <c r="G19" s="55"/>
      <c r="H19" s="55"/>
      <c r="I19" s="55"/>
      <c r="J19" s="55"/>
      <c r="K19" s="55"/>
      <c r="L19" s="14"/>
      <c r="M19" s="14"/>
      <c r="N19" s="53"/>
    </row>
    <row r="20" spans="2:14" x14ac:dyDescent="0.55000000000000004">
      <c r="B20" s="55">
        <v>3</v>
      </c>
      <c r="C20" s="55" t="s">
        <v>46</v>
      </c>
      <c r="D20" s="55"/>
      <c r="E20" s="55"/>
      <c r="F20" s="55"/>
      <c r="G20" s="55"/>
      <c r="H20" s="55"/>
      <c r="I20" s="55"/>
      <c r="J20" s="55"/>
      <c r="K20" s="55"/>
      <c r="L20" s="14"/>
      <c r="M20" s="14"/>
      <c r="N20" s="53"/>
    </row>
    <row r="21" spans="2:14" x14ac:dyDescent="0.55000000000000004">
      <c r="B21" s="55">
        <v>4</v>
      </c>
      <c r="C21" s="55" t="s">
        <v>80</v>
      </c>
      <c r="D21" s="55"/>
      <c r="E21" s="55"/>
      <c r="F21" s="55"/>
      <c r="G21" s="55"/>
      <c r="H21" s="55"/>
      <c r="I21" s="55"/>
      <c r="J21" s="55"/>
      <c r="K21" s="55"/>
      <c r="L21" s="14"/>
      <c r="M21" s="14"/>
      <c r="N21" s="53"/>
    </row>
    <row r="22" spans="2:14" x14ac:dyDescent="0.55000000000000004">
      <c r="B22" s="55">
        <v>5</v>
      </c>
      <c r="C22" s="55" t="s">
        <v>81</v>
      </c>
      <c r="D22" s="55"/>
      <c r="E22" s="55"/>
      <c r="F22" s="55"/>
      <c r="G22" s="55"/>
      <c r="H22" s="55"/>
      <c r="I22" s="55"/>
      <c r="J22" s="55"/>
      <c r="K22" s="55"/>
      <c r="L22" s="14"/>
      <c r="M22" s="14"/>
      <c r="N22" s="53"/>
    </row>
    <row r="23" spans="2:14" x14ac:dyDescent="0.55000000000000004">
      <c r="B23" s="55">
        <v>6</v>
      </c>
      <c r="C23" s="55" t="s">
        <v>82</v>
      </c>
      <c r="D23" s="55"/>
      <c r="E23" s="55"/>
      <c r="F23" s="55"/>
      <c r="G23" s="55"/>
      <c r="H23" s="55"/>
      <c r="I23" s="55"/>
      <c r="J23" s="55"/>
      <c r="K23" s="55"/>
      <c r="L23" s="14"/>
      <c r="M23" s="14"/>
      <c r="N23" s="53"/>
    </row>
    <row r="24" spans="2:14" x14ac:dyDescent="0.55000000000000004">
      <c r="B24" s="55">
        <v>7</v>
      </c>
      <c r="C24" s="55" t="s">
        <v>83</v>
      </c>
      <c r="D24" s="55"/>
      <c r="E24" s="55"/>
      <c r="F24" s="55"/>
      <c r="G24" s="55"/>
      <c r="H24" s="55"/>
      <c r="I24" s="55"/>
      <c r="J24" s="55"/>
      <c r="K24" s="36"/>
    </row>
    <row r="25" spans="2:14" s="14" customFormat="1" ht="10.5" x14ac:dyDescent="0.55000000000000004">
      <c r="B25" s="55">
        <v>8</v>
      </c>
      <c r="C25" s="55" t="s">
        <v>84</v>
      </c>
      <c r="D25" s="55"/>
      <c r="E25" s="55"/>
      <c r="F25" s="55"/>
      <c r="G25" s="56">
        <v>44287</v>
      </c>
      <c r="H25" s="55"/>
      <c r="I25" s="55"/>
      <c r="J25" s="55"/>
      <c r="K25" s="55"/>
      <c r="L25" s="53"/>
    </row>
    <row r="27" spans="2:14" s="14" customFormat="1" x14ac:dyDescent="0.55000000000000004">
      <c r="B27" s="2"/>
      <c r="C27" s="2"/>
      <c r="D27" s="2"/>
      <c r="E27" s="2"/>
      <c r="F27" s="2"/>
      <c r="G27" s="47"/>
      <c r="H27" s="2"/>
      <c r="I27" s="2"/>
      <c r="J27" s="2"/>
      <c r="K27" s="2"/>
      <c r="L27" s="2"/>
      <c r="M27" s="2"/>
      <c r="N27" s="40"/>
    </row>
    <row r="28" spans="2:14" s="14" customFormat="1" x14ac:dyDescent="0.55000000000000004">
      <c r="B28" s="2"/>
      <c r="C28" s="2"/>
      <c r="D28" s="2"/>
      <c r="E28" s="2"/>
      <c r="F28" s="2"/>
      <c r="G28" s="47"/>
      <c r="H28" s="2"/>
      <c r="I28" s="2"/>
      <c r="J28" s="2"/>
      <c r="K28" s="2"/>
      <c r="L28" s="2"/>
      <c r="M28" s="2"/>
      <c r="N28" s="40"/>
    </row>
    <row r="29" spans="2:14" s="14" customFormat="1" x14ac:dyDescent="0.55000000000000004">
      <c r="B29" s="2"/>
      <c r="C29" s="2"/>
      <c r="D29" s="2"/>
      <c r="E29" s="2"/>
      <c r="F29" s="2"/>
      <c r="G29" s="47"/>
      <c r="H29" s="2"/>
      <c r="I29" s="2"/>
      <c r="J29" s="2"/>
      <c r="K29" s="2"/>
      <c r="L29" s="2"/>
      <c r="M29" s="2"/>
      <c r="N29" s="40"/>
    </row>
    <row r="30" spans="2:14" s="14" customFormat="1" x14ac:dyDescent="0.55000000000000004">
      <c r="B30" s="2"/>
      <c r="C30" s="2"/>
      <c r="D30" s="2"/>
      <c r="E30" s="2"/>
      <c r="F30" s="2"/>
      <c r="G30" s="47"/>
      <c r="H30" s="2"/>
      <c r="I30" s="2"/>
      <c r="J30" s="2"/>
      <c r="K30" s="2"/>
      <c r="L30" s="2"/>
      <c r="M30" s="2"/>
      <c r="N30" s="40"/>
    </row>
    <row r="31" spans="2:14" s="14" customFormat="1" x14ac:dyDescent="0.55000000000000004">
      <c r="B31" s="2"/>
      <c r="C31" s="2"/>
      <c r="D31" s="2"/>
      <c r="E31" s="2"/>
      <c r="F31" s="2"/>
      <c r="G31" s="47"/>
      <c r="H31" s="2"/>
      <c r="I31" s="2"/>
      <c r="J31" s="2"/>
      <c r="K31" s="2"/>
      <c r="L31" s="2"/>
      <c r="M31" s="2"/>
      <c r="N31" s="40"/>
    </row>
    <row r="32" spans="2:14" s="14" customFormat="1" x14ac:dyDescent="0.55000000000000004">
      <c r="B32" s="2"/>
      <c r="C32" s="2"/>
      <c r="D32" s="2"/>
      <c r="E32" s="2"/>
      <c r="F32" s="2"/>
      <c r="G32" s="47"/>
      <c r="H32" s="2"/>
      <c r="I32" s="2"/>
      <c r="J32" s="2"/>
      <c r="K32" s="2"/>
      <c r="L32" s="2"/>
      <c r="M32" s="2"/>
      <c r="N32" s="40"/>
    </row>
    <row r="33" spans="2:14" s="14" customFormat="1" x14ac:dyDescent="0.55000000000000004">
      <c r="B33" s="2"/>
      <c r="C33" s="2"/>
      <c r="D33" s="2"/>
      <c r="E33" s="2"/>
      <c r="F33" s="2"/>
      <c r="G33" s="47"/>
      <c r="H33" s="2"/>
      <c r="I33" s="2"/>
      <c r="J33" s="2"/>
      <c r="K33" s="2"/>
      <c r="L33" s="2"/>
      <c r="M33" s="2"/>
      <c r="N33" s="40"/>
    </row>
    <row r="34" spans="2:14" s="14" customFormat="1" x14ac:dyDescent="0.55000000000000004">
      <c r="B34" s="2"/>
      <c r="C34" s="2"/>
      <c r="D34" s="2"/>
      <c r="E34" s="2"/>
      <c r="F34" s="2"/>
      <c r="G34" s="47"/>
      <c r="H34" s="2"/>
      <c r="I34" s="2"/>
      <c r="J34" s="2"/>
      <c r="K34" s="2"/>
      <c r="L34" s="2"/>
      <c r="M34" s="2"/>
      <c r="N34" s="40"/>
    </row>
  </sheetData>
  <mergeCells count="5">
    <mergeCell ref="C2:F2"/>
    <mergeCell ref="G2:G3"/>
    <mergeCell ref="L5:N5"/>
    <mergeCell ref="L6:L7"/>
    <mergeCell ref="C10:F10"/>
  </mergeCells>
  <hyperlinks>
    <hyperlink ref="J14" r:id="rId1" xr:uid="{6DACB5F3-8AC1-4C12-9B6F-70EE1A4EED15}"/>
  </hyperlinks>
  <pageMargins left="0.7" right="0.7" top="0.78740157499999996" bottom="0.78740157499999996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THG_total</vt:lpstr>
      <vt:lpstr>electricity</vt:lpstr>
      <vt:lpstr>H2</vt:lpstr>
      <vt:lpstr>CNG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Manfred Dollinger</cp:lastModifiedBy>
  <dcterms:created xsi:type="dcterms:W3CDTF">2022-07-18T15:58:57Z</dcterms:created>
  <dcterms:modified xsi:type="dcterms:W3CDTF">2025-05-18T14:29:36Z</dcterms:modified>
</cp:coreProperties>
</file>