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Simulationen_Publ_1_car_big_2025_05_26\"/>
    </mc:Choice>
  </mc:AlternateContent>
  <xr:revisionPtr revIDLastSave="0" documentId="13_ncr:1_{FB272785-6679-4FE0-8BCC-CC9287B909DA}" xr6:coauthVersionLast="47" xr6:coauthVersionMax="47" xr10:uidLastSave="{00000000-0000-0000-0000-000000000000}"/>
  <bookViews>
    <workbookView xWindow="924" yWindow="36" windowWidth="21300" windowHeight="8736" xr2:uid="{4CD98715-1442-454E-80F3-0D5611456096}"/>
  </bookViews>
  <sheets>
    <sheet name="reduzierte Tabelle" sheetId="7" r:id="rId1"/>
    <sheet name="Tabelle1" sheetId="1" r:id="rId2"/>
    <sheet name="NEDC_2" sheetId="6" r:id="rId3"/>
    <sheet name="NEDC" sheetId="2" r:id="rId4"/>
    <sheet name="WLTP" sheetId="3" r:id="rId5"/>
    <sheet name="Artemis" sheetId="4" r:id="rId6"/>
    <sheet name="seasons" sheetId="5" r:id="rId7"/>
  </sheets>
  <externalReferences>
    <externalReference r:id="rId8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7" l="1"/>
  <c r="E22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F14" i="7"/>
  <c r="E14" i="7"/>
  <c r="F13" i="7"/>
  <c r="E13" i="7"/>
  <c r="F12" i="7"/>
  <c r="E12" i="7"/>
  <c r="F11" i="7"/>
  <c r="E11" i="7"/>
  <c r="F10" i="7"/>
  <c r="E10" i="7"/>
  <c r="F9" i="7"/>
  <c r="E9" i="7"/>
  <c r="F8" i="7"/>
  <c r="E8" i="7"/>
  <c r="F7" i="7"/>
  <c r="E7" i="7"/>
  <c r="F6" i="7"/>
  <c r="E6" i="7"/>
  <c r="F5" i="7"/>
  <c r="E5" i="7"/>
  <c r="M29" i="1"/>
  <c r="L29" i="1"/>
  <c r="M28" i="1"/>
  <c r="L28" i="1"/>
  <c r="M27" i="1"/>
  <c r="L27" i="1"/>
  <c r="M26" i="1"/>
  <c r="L26" i="1"/>
  <c r="O26" i="1" s="1"/>
  <c r="M25" i="1"/>
  <c r="L25" i="1"/>
  <c r="O25" i="1" s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O23" i="1" s="1"/>
  <c r="M17" i="1"/>
  <c r="L17" i="1"/>
  <c r="M16" i="1"/>
  <c r="L16" i="1"/>
  <c r="M15" i="1"/>
  <c r="L15" i="1"/>
  <c r="M14" i="1"/>
  <c r="L14" i="1"/>
  <c r="M13" i="1"/>
  <c r="L13" i="1"/>
  <c r="M12" i="1"/>
  <c r="L12" i="1"/>
  <c r="O12" i="1" s="1"/>
  <c r="O24" i="1"/>
  <c r="O19" i="1"/>
  <c r="O22" i="1"/>
  <c r="J9" i="5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W9" i="5" s="1"/>
  <c r="X9" i="5" s="1"/>
  <c r="Y9" i="5" s="1"/>
  <c r="Z9" i="5" s="1"/>
  <c r="AA9" i="5" s="1"/>
  <c r="AB9" i="5" s="1"/>
  <c r="AC9" i="5" s="1"/>
  <c r="AD9" i="5" s="1"/>
  <c r="AE9" i="5" s="1"/>
  <c r="AF9" i="5" s="1"/>
  <c r="AG9" i="5" s="1"/>
  <c r="AH9" i="5" s="1"/>
  <c r="AI9" i="5" s="1"/>
  <c r="AJ9" i="5" s="1"/>
  <c r="AK9" i="5" s="1"/>
  <c r="AL9" i="5" s="1"/>
  <c r="AM9" i="5" s="1"/>
  <c r="AN9" i="5" s="1"/>
  <c r="AO9" i="5" s="1"/>
  <c r="AP9" i="5" s="1"/>
  <c r="AQ9" i="5" s="1"/>
  <c r="AR9" i="5" s="1"/>
  <c r="AS9" i="5" s="1"/>
  <c r="AT9" i="5" s="1"/>
  <c r="AU9" i="5" s="1"/>
  <c r="AV9" i="5" s="1"/>
  <c r="AW9" i="5" s="1"/>
  <c r="AX9" i="5" s="1"/>
  <c r="AY9" i="5" s="1"/>
  <c r="AZ9" i="5" s="1"/>
  <c r="BA9" i="5" s="1"/>
  <c r="BB9" i="5" s="1"/>
  <c r="BC9" i="5" s="1"/>
  <c r="BD9" i="5" s="1"/>
  <c r="BE9" i="5" s="1"/>
  <c r="BF9" i="5" s="1"/>
  <c r="BG9" i="5" s="1"/>
  <c r="BH9" i="5" s="1"/>
  <c r="BI9" i="5" s="1"/>
  <c r="BJ9" i="5" s="1"/>
  <c r="BK9" i="5" s="1"/>
  <c r="BL9" i="5" s="1"/>
  <c r="BM9" i="5" s="1"/>
  <c r="BN9" i="5" s="1"/>
  <c r="BO9" i="5" s="1"/>
  <c r="BP9" i="5" s="1"/>
  <c r="BQ9" i="5" s="1"/>
  <c r="BR9" i="5" s="1"/>
  <c r="BS9" i="5" s="1"/>
  <c r="BT9" i="5" s="1"/>
  <c r="BU9" i="5" s="1"/>
  <c r="BV9" i="5" s="1"/>
  <c r="BW9" i="5" s="1"/>
  <c r="BX9" i="5" s="1"/>
  <c r="BY9" i="5" s="1"/>
  <c r="BZ9" i="5" s="1"/>
  <c r="CA9" i="5" s="1"/>
  <c r="CB9" i="5" s="1"/>
  <c r="CC9" i="5" s="1"/>
  <c r="CD9" i="5" s="1"/>
  <c r="CE9" i="5" s="1"/>
  <c r="CF9" i="5" s="1"/>
  <c r="CG9" i="5" s="1"/>
  <c r="CH9" i="5" s="1"/>
  <c r="CI9" i="5" s="1"/>
  <c r="CJ9" i="5" s="1"/>
  <c r="CK9" i="5" s="1"/>
  <c r="CL9" i="5" s="1"/>
  <c r="CM9" i="5" s="1"/>
  <c r="CN9" i="5" s="1"/>
  <c r="CO9" i="5" s="1"/>
  <c r="CP9" i="5" s="1"/>
  <c r="CQ9" i="5" s="1"/>
  <c r="CR9" i="5" s="1"/>
  <c r="CS9" i="5" s="1"/>
  <c r="CT9" i="5" s="1"/>
  <c r="CU9" i="5" s="1"/>
  <c r="CV9" i="5" s="1"/>
  <c r="CW9" i="5" s="1"/>
  <c r="CX9" i="5" s="1"/>
  <c r="CY9" i="5" s="1"/>
  <c r="CZ9" i="5" s="1"/>
  <c r="O20" i="1" l="1"/>
  <c r="O28" i="1"/>
  <c r="O17" i="1"/>
  <c r="O21" i="1"/>
  <c r="O29" i="1"/>
  <c r="O18" i="1"/>
  <c r="O27" i="1"/>
  <c r="O15" i="1"/>
  <c r="O16" i="1"/>
  <c r="O13" i="1"/>
  <c r="O14" i="1"/>
</calcChain>
</file>

<file path=xl/sharedStrings.xml><?xml version="1.0" encoding="utf-8"?>
<sst xmlns="http://schemas.openxmlformats.org/spreadsheetml/2006/main" count="695" uniqueCount="107">
  <si>
    <t>Simulationen-Vorveröffentlichung</t>
  </si>
  <si>
    <t>vehicle type</t>
  </si>
  <si>
    <t>vehicle size</t>
  </si>
  <si>
    <t>drive system</t>
  </si>
  <si>
    <t>energy storage</t>
  </si>
  <si>
    <t>technology status</t>
  </si>
  <si>
    <t>drive cycle</t>
  </si>
  <si>
    <t>season</t>
  </si>
  <si>
    <t>flat</t>
  </si>
  <si>
    <t>terrain</t>
  </si>
  <si>
    <t>hilly</t>
  </si>
  <si>
    <t>summer</t>
  </si>
  <si>
    <t>autumn</t>
  </si>
  <si>
    <t>winter</t>
  </si>
  <si>
    <t>small</t>
  </si>
  <si>
    <t>car</t>
  </si>
  <si>
    <t>truck</t>
  </si>
  <si>
    <t>set of variables</t>
  </si>
  <si>
    <t>electric motor (permanent magnet)</t>
  </si>
  <si>
    <r>
      <t>battery 
(Li-FePO</t>
    </r>
    <r>
      <rPr>
        <vertAlign val="subscript"/>
        <sz val="11"/>
        <color theme="1"/>
        <rFont val="Calibri"/>
        <family val="2"/>
        <scheme val="minor"/>
      </rPr>
      <t>4)</t>
    </r>
  </si>
  <si>
    <t>electric motor</t>
  </si>
  <si>
    <t>battery</t>
  </si>
  <si>
    <t>V1_0_0_0_1_1_1</t>
  </si>
  <si>
    <t>V1_0_0_0_1_1_2</t>
  </si>
  <si>
    <t>V1_0_0_0_1_2_1</t>
  </si>
  <si>
    <t>V1_0_0_0_1_2_2</t>
  </si>
  <si>
    <t>V1_0_0_0_1_3_1</t>
  </si>
  <si>
    <t>V1_0_0_0_1_3_2</t>
  </si>
  <si>
    <t>V1_0_0_0_2_1_1</t>
  </si>
  <si>
    <t>V1_0_0_0_2_1_2</t>
  </si>
  <si>
    <t>V1_0_0_0_2_2_1</t>
  </si>
  <si>
    <t>V1_0_0_0_2_2_2</t>
  </si>
  <si>
    <t>V1_0_0_0_2_3_1</t>
  </si>
  <si>
    <t>V1_0_0_0_2_3_2</t>
  </si>
  <si>
    <t>V1_0_0_0_3_1_1</t>
  </si>
  <si>
    <t>V1_0_0_0_3_1_2</t>
  </si>
  <si>
    <t>V1_0_0_0_3_2_1</t>
  </si>
  <si>
    <t>V1_0_0_0_3_2_2</t>
  </si>
  <si>
    <t>V1_0_0_0_3_3_1</t>
  </si>
  <si>
    <t>V1_0_0_0_3_3_2</t>
  </si>
  <si>
    <t>V2_0_0_0_1_1_1</t>
  </si>
  <si>
    <t>V2_0_0_0_1_1_2</t>
  </si>
  <si>
    <t>V2_0_0_0_1_2_1</t>
  </si>
  <si>
    <t>V2_0_0_0_1_2_2</t>
  </si>
  <si>
    <t>V2_0_0_0_1_3_1</t>
  </si>
  <si>
    <t>V2_0_0_0_1_3_2</t>
  </si>
  <si>
    <t>V2_0_0_0_2_1_1</t>
  </si>
  <si>
    <t>V2_0_0_0_2_1_2</t>
  </si>
  <si>
    <t>V2_0_0_0_2_2_1</t>
  </si>
  <si>
    <t>V2_0_0_0_2_2_2</t>
  </si>
  <si>
    <t>V2_0_0_0_2_3_1</t>
  </si>
  <si>
    <t>V2_0_0_0_2_3_2</t>
  </si>
  <si>
    <t>V2_0_0_0_3_1_1</t>
  </si>
  <si>
    <t>V2_0_0_0_3_1_2</t>
  </si>
  <si>
    <t>V2_0_0_0_3_2_1</t>
  </si>
  <si>
    <t>V2_0_0_0_3_2_2</t>
  </si>
  <si>
    <t>V2_0_0_0_3_3_1</t>
  </si>
  <si>
    <t>V2_0_0_0_3_3_2</t>
  </si>
  <si>
    <t>Simulationsvarianten Varianten</t>
  </si>
  <si>
    <t>NEDC</t>
  </si>
  <si>
    <t>WLTP triple mix</t>
  </si>
  <si>
    <t>Artemis triple mix</t>
  </si>
  <si>
    <t>drive cycle/ behaviour</t>
  </si>
  <si>
    <t>NEDC/ passive</t>
  </si>
  <si>
    <t>WLTP/ normal</t>
  </si>
  <si>
    <t>Artemis/ aggressive</t>
  </si>
  <si>
    <t>3)</t>
  </si>
  <si>
    <t>Jahres-/ Tageszeit zum Startzeitpunkt</t>
  </si>
  <si>
    <t>Monat:</t>
  </si>
  <si>
    <t>Jan</t>
  </si>
  <si>
    <t>season:</t>
  </si>
  <si>
    <t>Uhrzeit:</t>
  </si>
  <si>
    <t>Seasons</t>
  </si>
  <si>
    <t>spring/ autumn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</si>
  <si>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</si>
  <si>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</si>
  <si>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</si>
  <si>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</si>
  <si>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</si>
  <si>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</si>
  <si>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</si>
  <si>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</si>
  <si>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</si>
  <si>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</si>
  <si>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</si>
  <si>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big</t>
  </si>
  <si>
    <t>specificconsumption kWh/100km</t>
  </si>
  <si>
    <t>THG Emission g CO2_äquiv./km</t>
  </si>
  <si>
    <t>passiv</t>
  </si>
  <si>
    <t>aggressiv</t>
  </si>
  <si>
    <t>durchschnittlich</t>
  </si>
  <si>
    <t>Sommer</t>
  </si>
  <si>
    <t>Übergang</t>
  </si>
  <si>
    <t>Winter</t>
  </si>
  <si>
    <t>flach</t>
  </si>
  <si>
    <t>hügelig</t>
  </si>
  <si>
    <t>Jahreszeit</t>
  </si>
  <si>
    <t>Landschafts-form</t>
  </si>
  <si>
    <t>Fahrer-verhalten</t>
  </si>
  <si>
    <t>(kWh/100km)</t>
  </si>
  <si>
    <t xml:space="preserve">THG Emission </t>
  </si>
  <si>
    <t xml:space="preserve">spezifischer Verbrauch </t>
  </si>
  <si>
    <t>Variantenrechnungen</t>
  </si>
  <si>
    <r>
      <t>g CO</t>
    </r>
    <r>
      <rPr>
        <vertAlign val="subscript"/>
        <sz val="9"/>
        <color theme="1"/>
        <rFont val="Calibri"/>
        <family val="2"/>
        <scheme val="minor"/>
      </rPr>
      <t xml:space="preserve">2 </t>
    </r>
    <r>
      <rPr>
        <sz val="9"/>
        <color theme="1"/>
        <rFont val="Calibri"/>
        <family val="2"/>
        <scheme val="minor"/>
      </rPr>
      <t>äquiv./km</t>
    </r>
  </si>
  <si>
    <t>Car big</t>
  </si>
  <si>
    <t>Simulationen</t>
  </si>
  <si>
    <t>Publ_1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</si>
</sst>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#,##0.0"/>
    <numFmt numFmtId="166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3C7A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1" fillId="7" borderId="2" xfId="0" applyFont="1" applyFill="1" applyBorder="1" applyAlignment="1">
      <alignment horizontal="center" vertical="center" wrapText="1"/>
    </xf>
    <xf numFmtId="0" fontId="0" fillId="8" borderId="0" xfId="0" applyFill="1"/>
    <xf numFmtId="0" fontId="1" fillId="9" borderId="0" xfId="0" applyFont="1" applyFill="1"/>
    <xf numFmtId="0" fontId="0" fillId="8" borderId="0" xfId="0" applyFill="1" applyAlignment="1">
      <alignment horizontal="right"/>
    </xf>
    <xf numFmtId="0" fontId="0" fillId="10" borderId="0" xfId="0" applyFill="1" applyAlignment="1">
      <alignment horizontal="center"/>
    </xf>
    <xf numFmtId="0" fontId="0" fillId="9" borderId="0" xfId="0" applyFill="1"/>
    <xf numFmtId="0" fontId="0" fillId="8" borderId="0" xfId="0" applyFill="1" applyAlignment="1">
      <alignment horizontal="center"/>
    </xf>
    <xf numFmtId="164" fontId="0" fillId="10" borderId="0" xfId="0" applyNumberFormat="1" applyFill="1" applyAlignment="1">
      <alignment horizontal="center"/>
    </xf>
    <xf numFmtId="0" fontId="0" fillId="11" borderId="0" xfId="0" applyFill="1"/>
    <xf numFmtId="20" fontId="0" fillId="11" borderId="0" xfId="0" applyNumberFormat="1" applyFill="1"/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0" borderId="1" xfId="0" applyNumberFormat="1" applyBorder="1" applyAlignment="1">
      <alignment vertical="center"/>
    </xf>
    <xf numFmtId="166" fontId="0" fillId="0" borderId="0" xfId="1" applyNumberFormat="1" applyFont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Zsammschreibn\Simulationen_Publ_1_car_big_2025_05_26\detail.xlsx" TargetMode="External"/><Relationship Id="rId1" Type="http://schemas.openxmlformats.org/officeDocument/2006/relationships/externalLinkPath" Target="deta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0cs"/>
      <sheetName val="V0ts"/>
      <sheetName val="Übersicht"/>
      <sheetName val="V37"/>
      <sheetName val="V38"/>
      <sheetName val="V39"/>
      <sheetName val="V40"/>
      <sheetName val="V41"/>
      <sheetName val="V42"/>
      <sheetName val="V43"/>
      <sheetName val="V44"/>
      <sheetName val="V45"/>
      <sheetName val="V46"/>
      <sheetName val="V47"/>
      <sheetName val="V48"/>
      <sheetName val="V49"/>
      <sheetName val="V50"/>
      <sheetName val="V51"/>
      <sheetName val="V52"/>
      <sheetName val="V53"/>
      <sheetName val="V54"/>
    </sheetNames>
    <sheetDataSet>
      <sheetData sheetId="0"/>
      <sheetData sheetId="1"/>
      <sheetData sheetId="2">
        <row r="3">
          <cell r="D3">
            <v>37</v>
          </cell>
          <cell r="E3">
            <v>38</v>
          </cell>
          <cell r="F3">
            <v>39</v>
          </cell>
          <cell r="G3">
            <v>40</v>
          </cell>
          <cell r="H3">
            <v>41</v>
          </cell>
          <cell r="I3">
            <v>42</v>
          </cell>
          <cell r="J3">
            <v>43</v>
          </cell>
          <cell r="K3">
            <v>44</v>
          </cell>
          <cell r="L3">
            <v>45</v>
          </cell>
          <cell r="M3">
            <v>46</v>
          </cell>
          <cell r="N3">
            <v>47</v>
          </cell>
          <cell r="O3">
            <v>48</v>
          </cell>
          <cell r="P3">
            <v>49</v>
          </cell>
          <cell r="Q3">
            <v>50</v>
          </cell>
          <cell r="R3">
            <v>51</v>
          </cell>
          <cell r="S3">
            <v>52</v>
          </cell>
          <cell r="T3">
            <v>53</v>
          </cell>
          <cell r="U3">
            <v>54</v>
          </cell>
        </row>
        <row r="8">
          <cell r="D8">
            <v>23.139044447696548</v>
          </cell>
          <cell r="E8">
            <v>24.533917045075391</v>
          </cell>
          <cell r="F8">
            <v>23.539136576970655</v>
          </cell>
          <cell r="G8">
            <v>24.90196730028374</v>
          </cell>
          <cell r="H8">
            <v>25.491150314636261</v>
          </cell>
          <cell r="I8">
            <v>26.802481604719038</v>
          </cell>
          <cell r="J8">
            <v>25.588302606429984</v>
          </cell>
          <cell r="K8">
            <v>25.901311512810025</v>
          </cell>
          <cell r="L8">
            <v>26.055590782339628</v>
          </cell>
          <cell r="M8">
            <v>26.353025581041955</v>
          </cell>
          <cell r="N8">
            <v>27.910544727421065</v>
          </cell>
          <cell r="O8">
            <v>28.185788933422451</v>
          </cell>
          <cell r="P8">
            <v>28.479493984082605</v>
          </cell>
          <cell r="Q8">
            <v>28.57408203405657</v>
          </cell>
          <cell r="R8">
            <v>28.972060301757985</v>
          </cell>
          <cell r="S8">
            <v>29.082583128813233</v>
          </cell>
          <cell r="T8">
            <v>30.533269164336247</v>
          </cell>
          <cell r="U8">
            <v>30.66102443137143</v>
          </cell>
        </row>
        <row r="9">
          <cell r="D9">
            <v>104.1257000146333</v>
          </cell>
          <cell r="E9">
            <v>110.40262670283803</v>
          </cell>
          <cell r="F9">
            <v>105.92611459636677</v>
          </cell>
          <cell r="G9">
            <v>112.05885285127557</v>
          </cell>
          <cell r="H9">
            <v>114.71017641586189</v>
          </cell>
          <cell r="I9">
            <v>120.61116722123431</v>
          </cell>
          <cell r="J9">
            <v>115.14736172893507</v>
          </cell>
          <cell r="K9">
            <v>116.55590180764527</v>
          </cell>
          <cell r="L9">
            <v>117.25015852052847</v>
          </cell>
          <cell r="M9">
            <v>118.58861511468895</v>
          </cell>
          <cell r="N9">
            <v>125.59745127339494</v>
          </cell>
          <cell r="O9">
            <v>126.83605020040117</v>
          </cell>
          <cell r="P9">
            <v>128.15772292837187</v>
          </cell>
          <cell r="Q9">
            <v>128.58336915325469</v>
          </cell>
          <cell r="R9">
            <v>130.37427135791108</v>
          </cell>
          <cell r="S9">
            <v>130.87162407965971</v>
          </cell>
          <cell r="T9">
            <v>137.39971123951327</v>
          </cell>
          <cell r="U9">
            <v>137.97460994117159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D1A3F-7C64-42B6-AC4F-E31E173F8DC1}">
  <dimension ref="B1:I22"/>
  <sheetViews>
    <sheetView tabSelected="1" workbookViewId="0">
      <selection activeCell="I6" sqref="I6"/>
    </sheetView>
  </sheetViews>
  <sheetFormatPr baseColWidth="10" defaultColWidth="10.88671875" defaultRowHeight="14.4" x14ac:dyDescent="0.3"/>
  <cols>
    <col min="1" max="1" width="5.6640625" style="1" customWidth="1"/>
    <col min="2" max="2" width="15.5546875" style="1" customWidth="1"/>
    <col min="3" max="3" width="10.6640625" style="1" customWidth="1"/>
    <col min="4" max="4" width="12.5546875" style="1" customWidth="1"/>
    <col min="5" max="5" width="12.88671875" style="1" customWidth="1"/>
    <col min="6" max="6" width="14.77734375" style="1" customWidth="1"/>
    <col min="7" max="16384" width="10.88671875" style="1"/>
  </cols>
  <sheetData>
    <row r="1" spans="2:8" x14ac:dyDescent="0.3">
      <c r="B1" s="1" t="s">
        <v>104</v>
      </c>
      <c r="C1" s="1" t="s">
        <v>105</v>
      </c>
      <c r="E1" s="1" t="s">
        <v>106</v>
      </c>
    </row>
    <row r="3" spans="2:8" ht="36" customHeight="1" x14ac:dyDescent="0.3">
      <c r="B3" s="37" t="s">
        <v>102</v>
      </c>
      <c r="C3" s="38"/>
      <c r="D3" s="39"/>
      <c r="E3" s="35" t="s">
        <v>101</v>
      </c>
      <c r="F3" s="35" t="s">
        <v>100</v>
      </c>
    </row>
    <row r="4" spans="2:8" ht="36" customHeight="1" x14ac:dyDescent="0.3">
      <c r="B4" s="40" t="s">
        <v>98</v>
      </c>
      <c r="C4" s="40" t="s">
        <v>96</v>
      </c>
      <c r="D4" s="40" t="s">
        <v>97</v>
      </c>
      <c r="E4" s="36" t="s">
        <v>99</v>
      </c>
      <c r="F4" s="36" t="s">
        <v>103</v>
      </c>
    </row>
    <row r="5" spans="2:8" x14ac:dyDescent="0.3">
      <c r="B5" s="8" t="s">
        <v>88</v>
      </c>
      <c r="C5" s="8" t="s">
        <v>91</v>
      </c>
      <c r="D5" s="8" t="s">
        <v>94</v>
      </c>
      <c r="E5" s="30">
        <f>Tabelle1!L12</f>
        <v>23.139044447696548</v>
      </c>
      <c r="F5" s="30">
        <f>Tabelle1!M12</f>
        <v>104.1257000146333</v>
      </c>
      <c r="H5" s="31"/>
    </row>
    <row r="6" spans="2:8" x14ac:dyDescent="0.3">
      <c r="B6" s="8" t="s">
        <v>88</v>
      </c>
      <c r="C6" s="8" t="s">
        <v>91</v>
      </c>
      <c r="D6" s="8" t="s">
        <v>95</v>
      </c>
      <c r="E6" s="30">
        <f>Tabelle1!L13</f>
        <v>24.533917045075391</v>
      </c>
      <c r="F6" s="30">
        <f>Tabelle1!M13</f>
        <v>110.40262670283803</v>
      </c>
      <c r="H6" s="31"/>
    </row>
    <row r="7" spans="2:8" x14ac:dyDescent="0.3">
      <c r="B7" s="8" t="s">
        <v>88</v>
      </c>
      <c r="C7" s="8" t="s">
        <v>92</v>
      </c>
      <c r="D7" s="8" t="s">
        <v>94</v>
      </c>
      <c r="E7" s="30">
        <f>Tabelle1!L14</f>
        <v>23.539136576970655</v>
      </c>
      <c r="F7" s="30">
        <f>Tabelle1!M14</f>
        <v>105.92611459636677</v>
      </c>
      <c r="H7" s="31"/>
    </row>
    <row r="8" spans="2:8" x14ac:dyDescent="0.3">
      <c r="B8" s="8" t="s">
        <v>88</v>
      </c>
      <c r="C8" s="8" t="s">
        <v>92</v>
      </c>
      <c r="D8" s="8" t="s">
        <v>95</v>
      </c>
      <c r="E8" s="30">
        <f>Tabelle1!L15</f>
        <v>24.90196730028374</v>
      </c>
      <c r="F8" s="30">
        <f>Tabelle1!M15</f>
        <v>112.05885285127557</v>
      </c>
      <c r="H8" s="31"/>
    </row>
    <row r="9" spans="2:8" x14ac:dyDescent="0.3">
      <c r="B9" s="8" t="s">
        <v>88</v>
      </c>
      <c r="C9" s="8" t="s">
        <v>93</v>
      </c>
      <c r="D9" s="8" t="s">
        <v>94</v>
      </c>
      <c r="E9" s="30">
        <f>Tabelle1!L16</f>
        <v>25.491150314636261</v>
      </c>
      <c r="F9" s="30">
        <f>Tabelle1!M16</f>
        <v>114.71017641586189</v>
      </c>
      <c r="H9" s="31"/>
    </row>
    <row r="10" spans="2:8" x14ac:dyDescent="0.3">
      <c r="B10" s="8" t="s">
        <v>88</v>
      </c>
      <c r="C10" s="8" t="s">
        <v>93</v>
      </c>
      <c r="D10" s="8" t="s">
        <v>95</v>
      </c>
      <c r="E10" s="30">
        <f>Tabelle1!L17</f>
        <v>26.802481604719038</v>
      </c>
      <c r="F10" s="30">
        <f>Tabelle1!M17</f>
        <v>120.61116722123431</v>
      </c>
      <c r="H10" s="31"/>
    </row>
    <row r="11" spans="2:8" x14ac:dyDescent="0.3">
      <c r="B11" s="8" t="s">
        <v>90</v>
      </c>
      <c r="C11" s="8" t="s">
        <v>91</v>
      </c>
      <c r="D11" s="8" t="s">
        <v>94</v>
      </c>
      <c r="E11" s="30">
        <f>Tabelle1!L18</f>
        <v>25.588302606429984</v>
      </c>
      <c r="F11" s="30">
        <f>Tabelle1!M18</f>
        <v>115.14736172893507</v>
      </c>
      <c r="H11" s="31"/>
    </row>
    <row r="12" spans="2:8" x14ac:dyDescent="0.3">
      <c r="B12" s="8" t="s">
        <v>90</v>
      </c>
      <c r="C12" s="8" t="s">
        <v>91</v>
      </c>
      <c r="D12" s="8" t="s">
        <v>95</v>
      </c>
      <c r="E12" s="30">
        <f>Tabelle1!L19</f>
        <v>25.901311512810025</v>
      </c>
      <c r="F12" s="30">
        <f>Tabelle1!M19</f>
        <v>116.55590180764527</v>
      </c>
      <c r="H12" s="31"/>
    </row>
    <row r="13" spans="2:8" x14ac:dyDescent="0.3">
      <c r="B13" s="8" t="s">
        <v>90</v>
      </c>
      <c r="C13" s="8" t="s">
        <v>92</v>
      </c>
      <c r="D13" s="8" t="s">
        <v>94</v>
      </c>
      <c r="E13" s="30">
        <f>Tabelle1!L20</f>
        <v>26.055590782339628</v>
      </c>
      <c r="F13" s="30">
        <f>Tabelle1!M20</f>
        <v>117.25015852052847</v>
      </c>
      <c r="H13" s="31"/>
    </row>
    <row r="14" spans="2:8" x14ac:dyDescent="0.3">
      <c r="B14" s="8" t="s">
        <v>90</v>
      </c>
      <c r="C14" s="8" t="s">
        <v>92</v>
      </c>
      <c r="D14" s="8" t="s">
        <v>95</v>
      </c>
      <c r="E14" s="30">
        <f>Tabelle1!L21</f>
        <v>26.353025581041955</v>
      </c>
      <c r="F14" s="30">
        <f>Tabelle1!M21</f>
        <v>118.58861511468895</v>
      </c>
      <c r="H14" s="31"/>
    </row>
    <row r="15" spans="2:8" x14ac:dyDescent="0.3">
      <c r="B15" s="8" t="s">
        <v>90</v>
      </c>
      <c r="C15" s="8" t="s">
        <v>93</v>
      </c>
      <c r="D15" s="8" t="s">
        <v>94</v>
      </c>
      <c r="E15" s="30">
        <f>Tabelle1!L22</f>
        <v>27.910544727421065</v>
      </c>
      <c r="F15" s="30">
        <f>Tabelle1!M22</f>
        <v>125.59745127339494</v>
      </c>
      <c r="H15" s="31"/>
    </row>
    <row r="16" spans="2:8" x14ac:dyDescent="0.3">
      <c r="B16" s="8" t="s">
        <v>90</v>
      </c>
      <c r="C16" s="8" t="s">
        <v>93</v>
      </c>
      <c r="D16" s="8" t="s">
        <v>95</v>
      </c>
      <c r="E16" s="30">
        <f>Tabelle1!L23</f>
        <v>28.185788933422451</v>
      </c>
      <c r="F16" s="30">
        <f>Tabelle1!M23</f>
        <v>126.83605020040117</v>
      </c>
      <c r="H16" s="31"/>
    </row>
    <row r="17" spans="2:9" x14ac:dyDescent="0.3">
      <c r="B17" s="8" t="s">
        <v>89</v>
      </c>
      <c r="C17" s="8" t="s">
        <v>91</v>
      </c>
      <c r="D17" s="8" t="s">
        <v>94</v>
      </c>
      <c r="E17" s="30">
        <f>Tabelle1!L24</f>
        <v>28.479493984082605</v>
      </c>
      <c r="F17" s="30">
        <f>Tabelle1!M24</f>
        <v>128.15772292837187</v>
      </c>
      <c r="H17" s="31"/>
      <c r="I17" s="31"/>
    </row>
    <row r="18" spans="2:9" x14ac:dyDescent="0.3">
      <c r="B18" s="8" t="s">
        <v>89</v>
      </c>
      <c r="C18" s="8" t="s">
        <v>91</v>
      </c>
      <c r="D18" s="8" t="s">
        <v>95</v>
      </c>
      <c r="E18" s="30">
        <f>Tabelle1!L25</f>
        <v>28.57408203405657</v>
      </c>
      <c r="F18" s="30">
        <f>Tabelle1!M25</f>
        <v>128.58336915325469</v>
      </c>
      <c r="H18" s="31"/>
      <c r="I18" s="31"/>
    </row>
    <row r="19" spans="2:9" x14ac:dyDescent="0.3">
      <c r="B19" s="8" t="s">
        <v>89</v>
      </c>
      <c r="C19" s="8" t="s">
        <v>92</v>
      </c>
      <c r="D19" s="8" t="s">
        <v>94</v>
      </c>
      <c r="E19" s="30">
        <f>Tabelle1!L26</f>
        <v>28.972060301757985</v>
      </c>
      <c r="F19" s="30">
        <f>Tabelle1!M26</f>
        <v>130.37427135791108</v>
      </c>
      <c r="H19" s="31"/>
      <c r="I19" s="31"/>
    </row>
    <row r="20" spans="2:9" x14ac:dyDescent="0.3">
      <c r="B20" s="8" t="s">
        <v>89</v>
      </c>
      <c r="C20" s="8" t="s">
        <v>92</v>
      </c>
      <c r="D20" s="8" t="s">
        <v>95</v>
      </c>
      <c r="E20" s="30">
        <f>Tabelle1!L27</f>
        <v>29.082583128813233</v>
      </c>
      <c r="F20" s="30">
        <f>Tabelle1!M27</f>
        <v>130.87162407965971</v>
      </c>
      <c r="H20" s="31"/>
      <c r="I20" s="31"/>
    </row>
    <row r="21" spans="2:9" x14ac:dyDescent="0.3">
      <c r="B21" s="8" t="s">
        <v>89</v>
      </c>
      <c r="C21" s="8" t="s">
        <v>93</v>
      </c>
      <c r="D21" s="8" t="s">
        <v>94</v>
      </c>
      <c r="E21" s="30">
        <f>Tabelle1!L28</f>
        <v>30.533269164336247</v>
      </c>
      <c r="F21" s="30">
        <f>Tabelle1!M28</f>
        <v>137.39971123951327</v>
      </c>
      <c r="H21" s="31"/>
      <c r="I21" s="31"/>
    </row>
    <row r="22" spans="2:9" x14ac:dyDescent="0.3">
      <c r="B22" s="8" t="s">
        <v>89</v>
      </c>
      <c r="C22" s="8" t="s">
        <v>93</v>
      </c>
      <c r="D22" s="8" t="s">
        <v>95</v>
      </c>
      <c r="E22" s="30">
        <f>Tabelle1!L29</f>
        <v>30.66102443137143</v>
      </c>
      <c r="F22" s="30">
        <f>Tabelle1!M29</f>
        <v>137.97460994117159</v>
      </c>
      <c r="H22" s="31"/>
      <c r="I22" s="31"/>
    </row>
  </sheetData>
  <mergeCells count="1">
    <mergeCell ref="B3:D3"/>
  </mergeCells>
  <pageMargins left="0.31496062992125984" right="0.31496062992125984" top="0.39370078740157483" bottom="0.3937007874015748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D6DC6-3A78-47F9-9ABB-DFE66820D578}">
  <dimension ref="B1:P30"/>
  <sheetViews>
    <sheetView topLeftCell="A8" workbookViewId="0">
      <selection activeCell="D11" sqref="D11"/>
    </sheetView>
  </sheetViews>
  <sheetFormatPr baseColWidth="10" defaultColWidth="10.88671875" defaultRowHeight="14.4" x14ac:dyDescent="0.3"/>
  <cols>
    <col min="1" max="2" width="5.6640625" style="1" customWidth="1"/>
    <col min="3" max="3" width="14.88671875" style="1" customWidth="1"/>
    <col min="4" max="4" width="9.88671875" style="1" customWidth="1"/>
    <col min="5" max="5" width="9" style="1" customWidth="1"/>
    <col min="6" max="6" width="13.6640625" style="1" customWidth="1"/>
    <col min="7" max="8" width="10.6640625" style="1" customWidth="1"/>
    <col min="9" max="9" width="16.6640625" style="1" customWidth="1"/>
    <col min="10" max="11" width="10.6640625" style="1" customWidth="1"/>
    <col min="12" max="16384" width="10.88671875" style="1"/>
  </cols>
  <sheetData>
    <row r="1" spans="2:15" x14ac:dyDescent="0.3">
      <c r="D1" s="1" t="s">
        <v>0</v>
      </c>
    </row>
    <row r="4" spans="2:15" ht="24" customHeight="1" x14ac:dyDescent="0.3">
      <c r="D4" s="23" t="s">
        <v>17</v>
      </c>
      <c r="E4" s="23"/>
      <c r="F4" s="23"/>
      <c r="G4" s="23"/>
      <c r="H4" s="23"/>
      <c r="I4" s="23"/>
      <c r="J4" s="23"/>
      <c r="K4" s="23"/>
    </row>
    <row r="5" spans="2:15" ht="36" customHeight="1" x14ac:dyDescent="0.3">
      <c r="D5" s="10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10" t="s">
        <v>62</v>
      </c>
      <c r="J5" s="10" t="s">
        <v>7</v>
      </c>
      <c r="K5" s="10" t="s">
        <v>9</v>
      </c>
    </row>
    <row r="6" spans="2:15" ht="24" customHeight="1" x14ac:dyDescent="0.3">
      <c r="D6" s="3" t="s">
        <v>15</v>
      </c>
      <c r="E6" s="24" t="s">
        <v>85</v>
      </c>
      <c r="F6" s="27" t="s">
        <v>18</v>
      </c>
      <c r="G6" s="27" t="s">
        <v>19</v>
      </c>
      <c r="H6" s="24">
        <v>2020</v>
      </c>
      <c r="I6" s="3" t="s">
        <v>63</v>
      </c>
      <c r="J6" s="3" t="s">
        <v>11</v>
      </c>
      <c r="K6" s="3" t="s">
        <v>8</v>
      </c>
    </row>
    <row r="7" spans="2:15" ht="24" customHeight="1" x14ac:dyDescent="0.3">
      <c r="D7" s="3"/>
      <c r="E7" s="25"/>
      <c r="F7" s="28"/>
      <c r="G7" s="28"/>
      <c r="H7" s="25"/>
      <c r="I7" s="3" t="s">
        <v>64</v>
      </c>
      <c r="J7" s="3" t="s">
        <v>12</v>
      </c>
      <c r="K7" s="3" t="s">
        <v>10</v>
      </c>
    </row>
    <row r="8" spans="2:15" ht="24" customHeight="1" x14ac:dyDescent="0.3">
      <c r="D8" s="4"/>
      <c r="E8" s="26"/>
      <c r="F8" s="29"/>
      <c r="G8" s="29"/>
      <c r="H8" s="26"/>
      <c r="I8" s="3" t="s">
        <v>65</v>
      </c>
      <c r="J8" s="3" t="s">
        <v>13</v>
      </c>
      <c r="K8" s="4"/>
    </row>
    <row r="10" spans="2:15" ht="47.4" customHeight="1" x14ac:dyDescent="0.3">
      <c r="B10" s="32" t="s">
        <v>58</v>
      </c>
      <c r="C10" s="33"/>
      <c r="D10" s="33"/>
      <c r="E10" s="33"/>
      <c r="F10" s="33"/>
      <c r="G10" s="33"/>
      <c r="H10" s="33"/>
      <c r="I10" s="33"/>
      <c r="J10" s="33"/>
      <c r="K10" s="34"/>
      <c r="L10" s="1" t="s">
        <v>86</v>
      </c>
      <c r="M10" s="1" t="s">
        <v>87</v>
      </c>
    </row>
    <row r="11" spans="2:15" ht="47.4" customHeight="1" x14ac:dyDescent="0.3">
      <c r="B11" s="32"/>
      <c r="C11" s="33"/>
      <c r="D11" s="33"/>
      <c r="E11" s="33"/>
      <c r="F11" s="33"/>
      <c r="G11" s="33"/>
      <c r="H11" s="33"/>
      <c r="I11" s="33"/>
      <c r="J11" s="33"/>
      <c r="K11" s="34"/>
    </row>
    <row r="12" spans="2:15" x14ac:dyDescent="0.3">
      <c r="B12" s="8">
        <v>37</v>
      </c>
      <c r="C12" s="9" t="s">
        <v>22</v>
      </c>
      <c r="D12" s="9" t="s">
        <v>15</v>
      </c>
      <c r="E12" s="9" t="s">
        <v>85</v>
      </c>
      <c r="F12" s="9" t="s">
        <v>20</v>
      </c>
      <c r="G12" s="9" t="s">
        <v>21</v>
      </c>
      <c r="H12" s="9">
        <v>2020</v>
      </c>
      <c r="I12" s="9" t="s">
        <v>59</v>
      </c>
      <c r="J12" s="9" t="s">
        <v>11</v>
      </c>
      <c r="K12" s="9" t="s">
        <v>8</v>
      </c>
      <c r="L12" s="30">
        <f>INDEX([1]Übersicht!$D$8:$U$8,MATCH($B12,[1]Übersicht!$D$3:$U$3,0))</f>
        <v>23.139044447696548</v>
      </c>
      <c r="M12" s="30">
        <f>INDEX([1]Übersicht!$D$9:$U$9,MATCH($B12,[1]Übersicht!$D$3:$U$3,0))</f>
        <v>104.1257000146333</v>
      </c>
      <c r="O12" s="31">
        <f>L12/$L$12</f>
        <v>1</v>
      </c>
    </row>
    <row r="13" spans="2:15" x14ac:dyDescent="0.3">
      <c r="B13" s="8">
        <v>38</v>
      </c>
      <c r="C13" s="9" t="s">
        <v>23</v>
      </c>
      <c r="D13" s="9" t="s">
        <v>15</v>
      </c>
      <c r="E13" s="9" t="s">
        <v>85</v>
      </c>
      <c r="F13" s="9" t="s">
        <v>20</v>
      </c>
      <c r="G13" s="9" t="s">
        <v>21</v>
      </c>
      <c r="H13" s="9">
        <v>2020</v>
      </c>
      <c r="I13" s="9" t="s">
        <v>59</v>
      </c>
      <c r="J13" s="9" t="s">
        <v>11</v>
      </c>
      <c r="K13" s="9" t="s">
        <v>10</v>
      </c>
      <c r="L13" s="30">
        <f>INDEX([1]Übersicht!$D$8:$U$8,MATCH($B13,[1]Übersicht!$D$3:$U$3,0))</f>
        <v>24.533917045075391</v>
      </c>
      <c r="M13" s="30">
        <f>INDEX([1]Übersicht!$D$9:$U$9,MATCH($B13,[1]Übersicht!$D$3:$U$3,0))</f>
        <v>110.40262670283803</v>
      </c>
      <c r="O13" s="31">
        <f>L13/$L$12</f>
        <v>1.0602822039834796</v>
      </c>
    </row>
    <row r="14" spans="2:15" x14ac:dyDescent="0.3">
      <c r="B14" s="8">
        <v>39</v>
      </c>
      <c r="C14" s="9" t="s">
        <v>24</v>
      </c>
      <c r="D14" s="9" t="s">
        <v>15</v>
      </c>
      <c r="E14" s="9" t="s">
        <v>85</v>
      </c>
      <c r="F14" s="9" t="s">
        <v>20</v>
      </c>
      <c r="G14" s="9" t="s">
        <v>21</v>
      </c>
      <c r="H14" s="9">
        <v>2020</v>
      </c>
      <c r="I14" s="9" t="s">
        <v>59</v>
      </c>
      <c r="J14" s="9" t="s">
        <v>12</v>
      </c>
      <c r="K14" s="9" t="s">
        <v>8</v>
      </c>
      <c r="L14" s="30">
        <f>INDEX([1]Übersicht!$D$8:$U$8,MATCH($B14,[1]Übersicht!$D$3:$U$3,0))</f>
        <v>23.539136576970655</v>
      </c>
      <c r="M14" s="30">
        <f>INDEX([1]Übersicht!$D$9:$U$9,MATCH($B14,[1]Übersicht!$D$3:$U$3,0))</f>
        <v>105.92611459636677</v>
      </c>
      <c r="O14" s="31">
        <f>L14/$L$12</f>
        <v>1.01729078010021</v>
      </c>
    </row>
    <row r="15" spans="2:15" x14ac:dyDescent="0.3">
      <c r="B15" s="8">
        <v>40</v>
      </c>
      <c r="C15" s="9" t="s">
        <v>25</v>
      </c>
      <c r="D15" s="9" t="s">
        <v>15</v>
      </c>
      <c r="E15" s="9" t="s">
        <v>85</v>
      </c>
      <c r="F15" s="9" t="s">
        <v>20</v>
      </c>
      <c r="G15" s="9" t="s">
        <v>21</v>
      </c>
      <c r="H15" s="9">
        <v>2020</v>
      </c>
      <c r="I15" s="9" t="s">
        <v>59</v>
      </c>
      <c r="J15" s="9" t="s">
        <v>12</v>
      </c>
      <c r="K15" s="9" t="s">
        <v>10</v>
      </c>
      <c r="L15" s="30">
        <f>INDEX([1]Übersicht!$D$8:$U$8,MATCH($B15,[1]Übersicht!$D$3:$U$3,0))</f>
        <v>24.90196730028374</v>
      </c>
      <c r="M15" s="30">
        <f>INDEX([1]Übersicht!$D$9:$U$9,MATCH($B15,[1]Übersicht!$D$3:$U$3,0))</f>
        <v>112.05885285127557</v>
      </c>
      <c r="O15" s="31">
        <f>L15/$L$12</f>
        <v>1.0761882305283652</v>
      </c>
    </row>
    <row r="16" spans="2:15" x14ac:dyDescent="0.3">
      <c r="B16" s="8">
        <v>41</v>
      </c>
      <c r="C16" s="9" t="s">
        <v>26</v>
      </c>
      <c r="D16" s="9" t="s">
        <v>15</v>
      </c>
      <c r="E16" s="9" t="s">
        <v>85</v>
      </c>
      <c r="F16" s="9" t="s">
        <v>20</v>
      </c>
      <c r="G16" s="9" t="s">
        <v>21</v>
      </c>
      <c r="H16" s="9">
        <v>2020</v>
      </c>
      <c r="I16" s="9" t="s">
        <v>59</v>
      </c>
      <c r="J16" s="9" t="s">
        <v>13</v>
      </c>
      <c r="K16" s="9" t="s">
        <v>8</v>
      </c>
      <c r="L16" s="30">
        <f>INDEX([1]Übersicht!$D$8:$U$8,MATCH($B16,[1]Übersicht!$D$3:$U$3,0))</f>
        <v>25.491150314636261</v>
      </c>
      <c r="M16" s="30">
        <f>INDEX([1]Übersicht!$D$9:$U$9,MATCH($B16,[1]Übersicht!$D$3:$U$3,0))</f>
        <v>114.71017641586189</v>
      </c>
      <c r="O16" s="31">
        <f>L16/$L$12</f>
        <v>1.1016509507234151</v>
      </c>
    </row>
    <row r="17" spans="2:16" x14ac:dyDescent="0.3">
      <c r="B17" s="8">
        <v>42</v>
      </c>
      <c r="C17" s="9" t="s">
        <v>27</v>
      </c>
      <c r="D17" s="9" t="s">
        <v>15</v>
      </c>
      <c r="E17" s="9" t="s">
        <v>85</v>
      </c>
      <c r="F17" s="9" t="s">
        <v>20</v>
      </c>
      <c r="G17" s="9" t="s">
        <v>21</v>
      </c>
      <c r="H17" s="9">
        <v>2020</v>
      </c>
      <c r="I17" s="9" t="s">
        <v>59</v>
      </c>
      <c r="J17" s="9" t="s">
        <v>13</v>
      </c>
      <c r="K17" s="9" t="s">
        <v>10</v>
      </c>
      <c r="L17" s="30">
        <f>INDEX([1]Übersicht!$D$8:$U$8,MATCH($B17,[1]Übersicht!$D$3:$U$3,0))</f>
        <v>26.802481604719038</v>
      </c>
      <c r="M17" s="30">
        <f>INDEX([1]Übersicht!$D$9:$U$9,MATCH($B17,[1]Übersicht!$D$3:$U$3,0))</f>
        <v>120.61116722123431</v>
      </c>
      <c r="O17" s="31">
        <f>L17/$L$12</f>
        <v>1.1583227503323794</v>
      </c>
    </row>
    <row r="18" spans="2:16" x14ac:dyDescent="0.3">
      <c r="B18" s="8">
        <v>43</v>
      </c>
      <c r="C18" s="9" t="s">
        <v>28</v>
      </c>
      <c r="D18" s="9" t="s">
        <v>15</v>
      </c>
      <c r="E18" s="9" t="s">
        <v>85</v>
      </c>
      <c r="F18" s="9" t="s">
        <v>20</v>
      </c>
      <c r="G18" s="9" t="s">
        <v>21</v>
      </c>
      <c r="H18" s="9">
        <v>2020</v>
      </c>
      <c r="I18" s="9" t="s">
        <v>60</v>
      </c>
      <c r="J18" s="9" t="s">
        <v>11</v>
      </c>
      <c r="K18" s="9" t="s">
        <v>8</v>
      </c>
      <c r="L18" s="30">
        <f>INDEX([1]Übersicht!$D$8:$U$8,MATCH($B18,[1]Übersicht!$D$3:$U$3,0))</f>
        <v>25.588302606429984</v>
      </c>
      <c r="M18" s="30">
        <f>INDEX([1]Übersicht!$D$9:$U$9,MATCH($B18,[1]Übersicht!$D$3:$U$3,0))</f>
        <v>115.14736172893507</v>
      </c>
      <c r="O18" s="31">
        <f>L18/$L$18</f>
        <v>1</v>
      </c>
    </row>
    <row r="19" spans="2:16" x14ac:dyDescent="0.3">
      <c r="B19" s="8">
        <v>44</v>
      </c>
      <c r="C19" s="9" t="s">
        <v>29</v>
      </c>
      <c r="D19" s="9" t="s">
        <v>15</v>
      </c>
      <c r="E19" s="9" t="s">
        <v>85</v>
      </c>
      <c r="F19" s="9" t="s">
        <v>20</v>
      </c>
      <c r="G19" s="9" t="s">
        <v>21</v>
      </c>
      <c r="H19" s="9">
        <v>2020</v>
      </c>
      <c r="I19" s="9" t="s">
        <v>60</v>
      </c>
      <c r="J19" s="9" t="s">
        <v>11</v>
      </c>
      <c r="K19" s="9" t="s">
        <v>10</v>
      </c>
      <c r="L19" s="30">
        <f>INDEX([1]Übersicht!$D$8:$U$8,MATCH($B19,[1]Übersicht!$D$3:$U$3,0))</f>
        <v>25.901311512810025</v>
      </c>
      <c r="M19" s="30">
        <f>INDEX([1]Übersicht!$D$9:$U$9,MATCH($B19,[1]Übersicht!$D$3:$U$3,0))</f>
        <v>116.55590180764527</v>
      </c>
      <c r="O19" s="31">
        <f>L19/$L$18</f>
        <v>1.0122324997947065</v>
      </c>
    </row>
    <row r="20" spans="2:16" x14ac:dyDescent="0.3">
      <c r="B20" s="8">
        <v>45</v>
      </c>
      <c r="C20" s="9" t="s">
        <v>30</v>
      </c>
      <c r="D20" s="9" t="s">
        <v>15</v>
      </c>
      <c r="E20" s="9" t="s">
        <v>85</v>
      </c>
      <c r="F20" s="9" t="s">
        <v>20</v>
      </c>
      <c r="G20" s="9" t="s">
        <v>21</v>
      </c>
      <c r="H20" s="9">
        <v>2020</v>
      </c>
      <c r="I20" s="9" t="s">
        <v>60</v>
      </c>
      <c r="J20" s="9" t="s">
        <v>12</v>
      </c>
      <c r="K20" s="9" t="s">
        <v>8</v>
      </c>
      <c r="L20" s="30">
        <f>INDEX([1]Übersicht!$D$8:$U$8,MATCH($B20,[1]Übersicht!$D$3:$U$3,0))</f>
        <v>26.055590782339628</v>
      </c>
      <c r="M20" s="30">
        <f>INDEX([1]Übersicht!$D$9:$U$9,MATCH($B20,[1]Übersicht!$D$3:$U$3,0))</f>
        <v>117.25015852052847</v>
      </c>
      <c r="O20" s="31">
        <f>L20/$L$18</f>
        <v>1.0182617887202967</v>
      </c>
    </row>
    <row r="21" spans="2:16" x14ac:dyDescent="0.3">
      <c r="B21" s="8">
        <v>46</v>
      </c>
      <c r="C21" s="9" t="s">
        <v>31</v>
      </c>
      <c r="D21" s="9" t="s">
        <v>15</v>
      </c>
      <c r="E21" s="9" t="s">
        <v>85</v>
      </c>
      <c r="F21" s="9" t="s">
        <v>20</v>
      </c>
      <c r="G21" s="9" t="s">
        <v>21</v>
      </c>
      <c r="H21" s="9">
        <v>2020</v>
      </c>
      <c r="I21" s="9" t="s">
        <v>60</v>
      </c>
      <c r="J21" s="9" t="s">
        <v>12</v>
      </c>
      <c r="K21" s="9" t="s">
        <v>10</v>
      </c>
      <c r="L21" s="30">
        <f>INDEX([1]Übersicht!$D$8:$U$8,MATCH($B21,[1]Übersicht!$D$3:$U$3,0))</f>
        <v>26.353025581041955</v>
      </c>
      <c r="M21" s="30">
        <f>INDEX([1]Übersicht!$D$9:$U$9,MATCH($B21,[1]Übersicht!$D$3:$U$3,0))</f>
        <v>118.58861511468895</v>
      </c>
      <c r="O21" s="31">
        <f>L21/$L$18</f>
        <v>1.0298856468275392</v>
      </c>
    </row>
    <row r="22" spans="2:16" x14ac:dyDescent="0.3">
      <c r="B22" s="8">
        <v>47</v>
      </c>
      <c r="C22" s="9" t="s">
        <v>32</v>
      </c>
      <c r="D22" s="9" t="s">
        <v>15</v>
      </c>
      <c r="E22" s="9" t="s">
        <v>85</v>
      </c>
      <c r="F22" s="9" t="s">
        <v>20</v>
      </c>
      <c r="G22" s="9" t="s">
        <v>21</v>
      </c>
      <c r="H22" s="9">
        <v>2020</v>
      </c>
      <c r="I22" s="9" t="s">
        <v>60</v>
      </c>
      <c r="J22" s="9" t="s">
        <v>13</v>
      </c>
      <c r="K22" s="9" t="s">
        <v>8</v>
      </c>
      <c r="L22" s="30">
        <f>INDEX([1]Übersicht!$D$8:$U$8,MATCH($B22,[1]Übersicht!$D$3:$U$3,0))</f>
        <v>27.910544727421065</v>
      </c>
      <c r="M22" s="30">
        <f>INDEX([1]Übersicht!$D$9:$U$9,MATCH($B22,[1]Übersicht!$D$3:$U$3,0))</f>
        <v>125.59745127339494</v>
      </c>
      <c r="O22" s="31">
        <f>L22/$L$18</f>
        <v>1.0907540510486042</v>
      </c>
    </row>
    <row r="23" spans="2:16" x14ac:dyDescent="0.3">
      <c r="B23" s="8">
        <v>48</v>
      </c>
      <c r="C23" s="9" t="s">
        <v>33</v>
      </c>
      <c r="D23" s="9" t="s">
        <v>15</v>
      </c>
      <c r="E23" s="9" t="s">
        <v>85</v>
      </c>
      <c r="F23" s="9" t="s">
        <v>20</v>
      </c>
      <c r="G23" s="9" t="s">
        <v>21</v>
      </c>
      <c r="H23" s="9">
        <v>2020</v>
      </c>
      <c r="I23" s="9" t="s">
        <v>60</v>
      </c>
      <c r="J23" s="9" t="s">
        <v>13</v>
      </c>
      <c r="K23" s="9" t="s">
        <v>10</v>
      </c>
      <c r="L23" s="30">
        <f>INDEX([1]Übersicht!$D$8:$U$8,MATCH($B23,[1]Übersicht!$D$3:$U$3,0))</f>
        <v>28.185788933422451</v>
      </c>
      <c r="M23" s="30">
        <f>INDEX([1]Übersicht!$D$9:$U$9,MATCH($B23,[1]Übersicht!$D$3:$U$3,0))</f>
        <v>126.83605020040117</v>
      </c>
      <c r="O23" s="31">
        <f>L23/$L$18</f>
        <v>1.1015106928718186</v>
      </c>
    </row>
    <row r="24" spans="2:16" x14ac:dyDescent="0.3">
      <c r="B24" s="8">
        <v>49</v>
      </c>
      <c r="C24" s="9" t="s">
        <v>34</v>
      </c>
      <c r="D24" s="9" t="s">
        <v>15</v>
      </c>
      <c r="E24" s="9" t="s">
        <v>85</v>
      </c>
      <c r="F24" s="9" t="s">
        <v>20</v>
      </c>
      <c r="G24" s="9" t="s">
        <v>21</v>
      </c>
      <c r="H24" s="9">
        <v>2020</v>
      </c>
      <c r="I24" s="9" t="s">
        <v>61</v>
      </c>
      <c r="J24" s="9" t="s">
        <v>11</v>
      </c>
      <c r="K24" s="9" t="s">
        <v>8</v>
      </c>
      <c r="L24" s="30">
        <f>INDEX([1]Übersicht!$D$8:$U$8,MATCH($B24,[1]Übersicht!$D$3:$U$3,0))</f>
        <v>28.479493984082605</v>
      </c>
      <c r="M24" s="30">
        <f>INDEX([1]Übersicht!$D$9:$U$9,MATCH($B24,[1]Übersicht!$D$3:$U$3,0))</f>
        <v>128.15772292837187</v>
      </c>
      <c r="O24" s="31">
        <f>L24/$L$24</f>
        <v>1</v>
      </c>
      <c r="P24" s="31"/>
    </row>
    <row r="25" spans="2:16" x14ac:dyDescent="0.3">
      <c r="B25" s="8">
        <v>50</v>
      </c>
      <c r="C25" s="9" t="s">
        <v>35</v>
      </c>
      <c r="D25" s="9" t="s">
        <v>15</v>
      </c>
      <c r="E25" s="9" t="s">
        <v>85</v>
      </c>
      <c r="F25" s="9" t="s">
        <v>20</v>
      </c>
      <c r="G25" s="9" t="s">
        <v>21</v>
      </c>
      <c r="H25" s="9">
        <v>2020</v>
      </c>
      <c r="I25" s="9" t="s">
        <v>61</v>
      </c>
      <c r="J25" s="9" t="s">
        <v>11</v>
      </c>
      <c r="K25" s="9" t="s">
        <v>10</v>
      </c>
      <c r="L25" s="30">
        <f>INDEX([1]Übersicht!$D$8:$U$8,MATCH($B25,[1]Übersicht!$D$3:$U$3,0))</f>
        <v>28.57408203405657</v>
      </c>
      <c r="M25" s="30">
        <f>INDEX([1]Übersicht!$D$9:$U$9,MATCH($B25,[1]Übersicht!$D$3:$U$3,0))</f>
        <v>128.58336915325469</v>
      </c>
      <c r="O25" s="31">
        <f t="shared" ref="O25:O29" si="0">L25/$L$24</f>
        <v>1.0033212686302233</v>
      </c>
      <c r="P25" s="31"/>
    </row>
    <row r="26" spans="2:16" x14ac:dyDescent="0.3">
      <c r="B26" s="8">
        <v>51</v>
      </c>
      <c r="C26" s="9" t="s">
        <v>36</v>
      </c>
      <c r="D26" s="9" t="s">
        <v>15</v>
      </c>
      <c r="E26" s="9" t="s">
        <v>85</v>
      </c>
      <c r="F26" s="9" t="s">
        <v>20</v>
      </c>
      <c r="G26" s="9" t="s">
        <v>21</v>
      </c>
      <c r="H26" s="9">
        <v>2020</v>
      </c>
      <c r="I26" s="9" t="s">
        <v>61</v>
      </c>
      <c r="J26" s="9" t="s">
        <v>12</v>
      </c>
      <c r="K26" s="9" t="s">
        <v>8</v>
      </c>
      <c r="L26" s="30">
        <f>INDEX([1]Übersicht!$D$8:$U$8,MATCH($B26,[1]Übersicht!$D$3:$U$3,0))</f>
        <v>28.972060301757985</v>
      </c>
      <c r="M26" s="30">
        <f>INDEX([1]Übersicht!$D$9:$U$9,MATCH($B26,[1]Übersicht!$D$3:$U$3,0))</f>
        <v>130.37427135791108</v>
      </c>
      <c r="O26" s="31">
        <f t="shared" si="0"/>
        <v>1.0172954729445221</v>
      </c>
      <c r="P26" s="31"/>
    </row>
    <row r="27" spans="2:16" x14ac:dyDescent="0.3">
      <c r="B27" s="8">
        <v>52</v>
      </c>
      <c r="C27" s="9" t="s">
        <v>37</v>
      </c>
      <c r="D27" s="9" t="s">
        <v>15</v>
      </c>
      <c r="E27" s="9" t="s">
        <v>85</v>
      </c>
      <c r="F27" s="9" t="s">
        <v>20</v>
      </c>
      <c r="G27" s="9" t="s">
        <v>21</v>
      </c>
      <c r="H27" s="9">
        <v>2020</v>
      </c>
      <c r="I27" s="9" t="s">
        <v>61</v>
      </c>
      <c r="J27" s="9" t="s">
        <v>12</v>
      </c>
      <c r="K27" s="9" t="s">
        <v>10</v>
      </c>
      <c r="L27" s="30">
        <f>INDEX([1]Übersicht!$D$8:$U$8,MATCH($B27,[1]Übersicht!$D$3:$U$3,0))</f>
        <v>29.082583128813233</v>
      </c>
      <c r="M27" s="30">
        <f>INDEX([1]Übersicht!$D$9:$U$9,MATCH($B27,[1]Übersicht!$D$3:$U$3,0))</f>
        <v>130.87162407965971</v>
      </c>
      <c r="O27" s="31">
        <f t="shared" si="0"/>
        <v>1.021176259138161</v>
      </c>
      <c r="P27" s="31"/>
    </row>
    <row r="28" spans="2:16" x14ac:dyDescent="0.3">
      <c r="B28" s="8">
        <v>53</v>
      </c>
      <c r="C28" s="9" t="s">
        <v>38</v>
      </c>
      <c r="D28" s="9" t="s">
        <v>15</v>
      </c>
      <c r="E28" s="9" t="s">
        <v>85</v>
      </c>
      <c r="F28" s="9" t="s">
        <v>20</v>
      </c>
      <c r="G28" s="9" t="s">
        <v>21</v>
      </c>
      <c r="H28" s="9">
        <v>2020</v>
      </c>
      <c r="I28" s="9" t="s">
        <v>61</v>
      </c>
      <c r="J28" s="9" t="s">
        <v>13</v>
      </c>
      <c r="K28" s="9" t="s">
        <v>8</v>
      </c>
      <c r="L28" s="30">
        <f>INDEX([1]Übersicht!$D$8:$U$8,MATCH($B28,[1]Übersicht!$D$3:$U$3,0))</f>
        <v>30.533269164336247</v>
      </c>
      <c r="M28" s="30">
        <f>INDEX([1]Übersicht!$D$9:$U$9,MATCH($B28,[1]Übersicht!$D$3:$U$3,0))</f>
        <v>137.39971123951327</v>
      </c>
      <c r="O28" s="31">
        <f t="shared" si="0"/>
        <v>1.0721141738473834</v>
      </c>
      <c r="P28" s="31"/>
    </row>
    <row r="29" spans="2:16" x14ac:dyDescent="0.3">
      <c r="B29" s="8">
        <v>54</v>
      </c>
      <c r="C29" s="9" t="s">
        <v>39</v>
      </c>
      <c r="D29" s="9" t="s">
        <v>15</v>
      </c>
      <c r="E29" s="9" t="s">
        <v>85</v>
      </c>
      <c r="F29" s="9" t="s">
        <v>20</v>
      </c>
      <c r="G29" s="9" t="s">
        <v>21</v>
      </c>
      <c r="H29" s="9">
        <v>2020</v>
      </c>
      <c r="I29" s="9" t="s">
        <v>61</v>
      </c>
      <c r="J29" s="9" t="s">
        <v>13</v>
      </c>
      <c r="K29" s="9" t="s">
        <v>10</v>
      </c>
      <c r="L29" s="30">
        <f>INDEX([1]Übersicht!$D$8:$U$8,MATCH($B29,[1]Übersicht!$D$3:$U$3,0))</f>
        <v>30.66102443137143</v>
      </c>
      <c r="M29" s="30">
        <f>INDEX([1]Übersicht!$D$9:$U$9,MATCH($B29,[1]Übersicht!$D$3:$U$3,0))</f>
        <v>137.97460994117159</v>
      </c>
      <c r="O29" s="31">
        <f t="shared" si="0"/>
        <v>1.0766000424202795</v>
      </c>
      <c r="P29" s="31"/>
    </row>
    <row r="30" spans="2:16" s="5" customFormat="1" x14ac:dyDescent="0.3">
      <c r="B30" s="6"/>
      <c r="C30" s="7"/>
      <c r="D30" s="7"/>
      <c r="E30" s="7"/>
      <c r="F30" s="7"/>
      <c r="G30" s="7"/>
      <c r="H30" s="7"/>
      <c r="I30" s="7"/>
      <c r="J30" s="7"/>
      <c r="K30" s="7"/>
    </row>
  </sheetData>
  <mergeCells count="5">
    <mergeCell ref="D4:K4"/>
    <mergeCell ref="H6:H8"/>
    <mergeCell ref="G6:G8"/>
    <mergeCell ref="F6:F8"/>
    <mergeCell ref="E6:E8"/>
  </mergeCells>
  <phoneticPr fontId="3" type="noConversion"/>
  <pageMargins left="0.31496062992125984" right="0.31496062992125984" top="0.39370078740157483" bottom="0.3937007874015748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B14F-8815-43C2-B815-CD46A3372B75}">
  <dimension ref="B1:K16"/>
  <sheetViews>
    <sheetView topLeftCell="A10" workbookViewId="0">
      <selection activeCell="B14" sqref="B14"/>
    </sheetView>
  </sheetViews>
  <sheetFormatPr baseColWidth="10" defaultColWidth="10.88671875" defaultRowHeight="14.4" x14ac:dyDescent="0.3"/>
  <cols>
    <col min="1" max="2" width="5.6640625" style="1" customWidth="1"/>
    <col min="3" max="3" width="14.88671875" style="1" customWidth="1"/>
    <col min="4" max="4" width="9.88671875" style="1" customWidth="1"/>
    <col min="5" max="5" width="9" style="1" customWidth="1"/>
    <col min="6" max="6" width="13.6640625" style="1" customWidth="1"/>
    <col min="7" max="8" width="10.6640625" style="1" customWidth="1"/>
    <col min="9" max="9" width="16.6640625" style="1" customWidth="1"/>
    <col min="10" max="11" width="10.6640625" style="1" customWidth="1"/>
    <col min="12" max="16384" width="10.88671875" style="1"/>
  </cols>
  <sheetData>
    <row r="1" spans="2:11" x14ac:dyDescent="0.3">
      <c r="D1" s="1" t="s">
        <v>0</v>
      </c>
    </row>
    <row r="4" spans="2:11" ht="24" customHeight="1" x14ac:dyDescent="0.3">
      <c r="D4" s="23" t="s">
        <v>17</v>
      </c>
      <c r="E4" s="23"/>
      <c r="F4" s="23"/>
      <c r="G4" s="23"/>
      <c r="H4" s="23"/>
      <c r="I4" s="23"/>
      <c r="J4" s="23"/>
      <c r="K4" s="23"/>
    </row>
    <row r="5" spans="2:11" ht="36" customHeight="1" x14ac:dyDescent="0.3">
      <c r="D5" s="10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10" t="s">
        <v>62</v>
      </c>
      <c r="J5" s="10" t="s">
        <v>7</v>
      </c>
      <c r="K5" s="10" t="s">
        <v>9</v>
      </c>
    </row>
    <row r="6" spans="2:11" ht="24" customHeight="1" x14ac:dyDescent="0.3">
      <c r="D6" s="3" t="s">
        <v>15</v>
      </c>
      <c r="E6" s="24" t="s">
        <v>85</v>
      </c>
      <c r="F6" s="27" t="s">
        <v>18</v>
      </c>
      <c r="G6" s="27" t="s">
        <v>19</v>
      </c>
      <c r="H6" s="24">
        <v>2020</v>
      </c>
      <c r="I6" s="3" t="s">
        <v>63</v>
      </c>
      <c r="J6" s="3" t="s">
        <v>11</v>
      </c>
      <c r="K6" s="3" t="s">
        <v>8</v>
      </c>
    </row>
    <row r="7" spans="2:11" ht="24" customHeight="1" x14ac:dyDescent="0.3">
      <c r="D7" s="3"/>
      <c r="E7" s="25"/>
      <c r="F7" s="28"/>
      <c r="G7" s="28"/>
      <c r="H7" s="25"/>
      <c r="I7" s="3" t="s">
        <v>64</v>
      </c>
      <c r="J7" s="3" t="s">
        <v>12</v>
      </c>
      <c r="K7" s="3" t="s">
        <v>10</v>
      </c>
    </row>
    <row r="8" spans="2:11" ht="24" customHeight="1" x14ac:dyDescent="0.3">
      <c r="D8" s="4"/>
      <c r="E8" s="26"/>
      <c r="F8" s="29"/>
      <c r="G8" s="29"/>
      <c r="H8" s="26"/>
      <c r="I8" s="3" t="s">
        <v>65</v>
      </c>
      <c r="J8" s="3" t="s">
        <v>13</v>
      </c>
      <c r="K8" s="4"/>
    </row>
    <row r="10" spans="2:11" ht="15.6" x14ac:dyDescent="0.3">
      <c r="B10" s="20" t="s">
        <v>58</v>
      </c>
      <c r="C10" s="21"/>
      <c r="D10" s="21"/>
      <c r="E10" s="21"/>
      <c r="F10" s="21"/>
      <c r="G10" s="21"/>
      <c r="H10" s="21"/>
      <c r="I10" s="21"/>
      <c r="J10" s="21"/>
      <c r="K10" s="22"/>
    </row>
    <row r="11" spans="2:11" x14ac:dyDescent="0.3">
      <c r="B11" s="8">
        <v>37</v>
      </c>
      <c r="C11" s="9" t="s">
        <v>22</v>
      </c>
      <c r="D11" s="9" t="s">
        <v>15</v>
      </c>
      <c r="E11" s="9" t="s">
        <v>85</v>
      </c>
      <c r="F11" s="9" t="s">
        <v>20</v>
      </c>
      <c r="G11" s="9" t="s">
        <v>21</v>
      </c>
      <c r="H11" s="9">
        <v>2020</v>
      </c>
      <c r="I11" s="9" t="s">
        <v>59</v>
      </c>
      <c r="J11" s="9" t="s">
        <v>11</v>
      </c>
      <c r="K11" s="9" t="s">
        <v>8</v>
      </c>
    </row>
    <row r="12" spans="2:11" x14ac:dyDescent="0.3">
      <c r="B12" s="8">
        <v>38</v>
      </c>
      <c r="C12" s="9" t="s">
        <v>23</v>
      </c>
      <c r="D12" s="9" t="s">
        <v>15</v>
      </c>
      <c r="E12" s="9" t="s">
        <v>85</v>
      </c>
      <c r="F12" s="9" t="s">
        <v>20</v>
      </c>
      <c r="G12" s="9" t="s">
        <v>21</v>
      </c>
      <c r="H12" s="9">
        <v>2020</v>
      </c>
      <c r="I12" s="9" t="s">
        <v>59</v>
      </c>
      <c r="J12" s="9" t="s">
        <v>11</v>
      </c>
      <c r="K12" s="9" t="s">
        <v>10</v>
      </c>
    </row>
    <row r="13" spans="2:11" x14ac:dyDescent="0.3">
      <c r="B13" s="8">
        <v>39</v>
      </c>
      <c r="C13" s="9" t="s">
        <v>24</v>
      </c>
      <c r="D13" s="9" t="s">
        <v>15</v>
      </c>
      <c r="E13" s="9" t="s">
        <v>85</v>
      </c>
      <c r="F13" s="9" t="s">
        <v>20</v>
      </c>
      <c r="G13" s="9" t="s">
        <v>21</v>
      </c>
      <c r="H13" s="9">
        <v>2020</v>
      </c>
      <c r="I13" s="9" t="s">
        <v>59</v>
      </c>
      <c r="J13" s="9" t="s">
        <v>12</v>
      </c>
      <c r="K13" s="9" t="s">
        <v>8</v>
      </c>
    </row>
    <row r="14" spans="2:11" x14ac:dyDescent="0.3">
      <c r="B14" s="8">
        <v>40</v>
      </c>
      <c r="C14" s="9" t="s">
        <v>25</v>
      </c>
      <c r="D14" s="9" t="s">
        <v>15</v>
      </c>
      <c r="E14" s="9" t="s">
        <v>85</v>
      </c>
      <c r="F14" s="9" t="s">
        <v>20</v>
      </c>
      <c r="G14" s="9" t="s">
        <v>21</v>
      </c>
      <c r="H14" s="9">
        <v>2020</v>
      </c>
      <c r="I14" s="9" t="s">
        <v>59</v>
      </c>
      <c r="J14" s="9" t="s">
        <v>12</v>
      </c>
      <c r="K14" s="9" t="s">
        <v>10</v>
      </c>
    </row>
    <row r="15" spans="2:11" x14ac:dyDescent="0.3">
      <c r="B15" s="8">
        <v>41</v>
      </c>
      <c r="C15" s="9" t="s">
        <v>26</v>
      </c>
      <c r="D15" s="9" t="s">
        <v>15</v>
      </c>
      <c r="E15" s="9" t="s">
        <v>85</v>
      </c>
      <c r="F15" s="9" t="s">
        <v>20</v>
      </c>
      <c r="G15" s="9" t="s">
        <v>21</v>
      </c>
      <c r="H15" s="9">
        <v>2020</v>
      </c>
      <c r="I15" s="9" t="s">
        <v>59</v>
      </c>
      <c r="J15" s="9" t="s">
        <v>13</v>
      </c>
      <c r="K15" s="9" t="s">
        <v>8</v>
      </c>
    </row>
    <row r="16" spans="2:11" x14ac:dyDescent="0.3">
      <c r="B16" s="8">
        <v>42</v>
      </c>
      <c r="C16" s="9" t="s">
        <v>27</v>
      </c>
      <c r="D16" s="9" t="s">
        <v>15</v>
      </c>
      <c r="E16" s="9" t="s">
        <v>85</v>
      </c>
      <c r="F16" s="9" t="s">
        <v>20</v>
      </c>
      <c r="G16" s="9" t="s">
        <v>21</v>
      </c>
      <c r="H16" s="9">
        <v>2020</v>
      </c>
      <c r="I16" s="9" t="s">
        <v>59</v>
      </c>
      <c r="J16" s="9" t="s">
        <v>13</v>
      </c>
      <c r="K16" s="9" t="s">
        <v>10</v>
      </c>
    </row>
  </sheetData>
  <mergeCells count="6">
    <mergeCell ref="B10:K10"/>
    <mergeCell ref="D4:K4"/>
    <mergeCell ref="E6:E8"/>
    <mergeCell ref="F6:F8"/>
    <mergeCell ref="G6:G8"/>
    <mergeCell ref="H6:H8"/>
  </mergeCells>
  <pageMargins left="0.31496062992125984" right="0.31496062992125984" top="0.39370078740157483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C96F5-F799-4665-BD06-C842F7C07B16}">
  <dimension ref="B1:K25"/>
  <sheetViews>
    <sheetView topLeftCell="A9" workbookViewId="0">
      <selection activeCell="F35" sqref="F35"/>
    </sheetView>
  </sheetViews>
  <sheetFormatPr baseColWidth="10" defaultColWidth="10.88671875" defaultRowHeight="14.4" x14ac:dyDescent="0.3"/>
  <cols>
    <col min="1" max="2" width="5.6640625" style="1" customWidth="1"/>
    <col min="3" max="3" width="14.88671875" style="1" customWidth="1"/>
    <col min="4" max="4" width="9.88671875" style="1" customWidth="1"/>
    <col min="5" max="5" width="9" style="1" customWidth="1"/>
    <col min="6" max="6" width="13.6640625" style="1" customWidth="1"/>
    <col min="7" max="11" width="10.6640625" style="1" customWidth="1"/>
    <col min="12" max="16384" width="10.88671875" style="1"/>
  </cols>
  <sheetData>
    <row r="1" spans="2:11" x14ac:dyDescent="0.3">
      <c r="D1" s="1" t="s">
        <v>0</v>
      </c>
    </row>
    <row r="4" spans="2:11" ht="24" customHeight="1" x14ac:dyDescent="0.3">
      <c r="D4" s="23" t="s">
        <v>17</v>
      </c>
      <c r="E4" s="23"/>
      <c r="F4" s="23"/>
      <c r="G4" s="23"/>
      <c r="H4" s="23"/>
      <c r="I4" s="23"/>
      <c r="J4" s="23"/>
      <c r="K4" s="23"/>
    </row>
    <row r="5" spans="2:11" ht="36" customHeight="1" x14ac:dyDescent="0.3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9</v>
      </c>
    </row>
    <row r="6" spans="2:11" ht="24" customHeight="1" x14ac:dyDescent="0.3">
      <c r="D6" s="3" t="s">
        <v>15</v>
      </c>
      <c r="E6" s="24" t="s">
        <v>14</v>
      </c>
      <c r="F6" s="27" t="s">
        <v>18</v>
      </c>
      <c r="G6" s="27" t="s">
        <v>19</v>
      </c>
      <c r="H6" s="24">
        <v>2020</v>
      </c>
      <c r="I6" s="3" t="s">
        <v>59</v>
      </c>
      <c r="J6" s="3" t="s">
        <v>11</v>
      </c>
      <c r="K6" s="3" t="s">
        <v>8</v>
      </c>
    </row>
    <row r="7" spans="2:11" ht="24" customHeight="1" x14ac:dyDescent="0.3">
      <c r="D7" s="3" t="s">
        <v>16</v>
      </c>
      <c r="E7" s="25"/>
      <c r="F7" s="28"/>
      <c r="G7" s="28"/>
      <c r="H7" s="25"/>
      <c r="I7" s="3" t="s">
        <v>60</v>
      </c>
      <c r="J7" s="3" t="s">
        <v>12</v>
      </c>
      <c r="K7" s="3" t="s">
        <v>10</v>
      </c>
    </row>
    <row r="8" spans="2:11" ht="24" customHeight="1" x14ac:dyDescent="0.3">
      <c r="D8" s="4"/>
      <c r="E8" s="26"/>
      <c r="F8" s="29"/>
      <c r="G8" s="29"/>
      <c r="H8" s="26"/>
      <c r="I8" s="3" t="s">
        <v>61</v>
      </c>
      <c r="J8" s="3" t="s">
        <v>13</v>
      </c>
      <c r="K8" s="4"/>
    </row>
    <row r="10" spans="2:11" ht="15.6" x14ac:dyDescent="0.3">
      <c r="B10" s="20" t="s">
        <v>58</v>
      </c>
      <c r="C10" s="21"/>
      <c r="D10" s="21"/>
      <c r="E10" s="21"/>
      <c r="F10" s="21"/>
      <c r="G10" s="21"/>
      <c r="H10" s="21"/>
      <c r="I10" s="21"/>
      <c r="J10" s="21"/>
      <c r="K10" s="22"/>
    </row>
    <row r="11" spans="2:11" x14ac:dyDescent="0.3">
      <c r="B11" s="8">
        <v>1</v>
      </c>
      <c r="C11" s="9" t="s">
        <v>22</v>
      </c>
      <c r="D11" s="9" t="s">
        <v>15</v>
      </c>
      <c r="E11" s="9" t="s">
        <v>14</v>
      </c>
      <c r="F11" s="9" t="s">
        <v>20</v>
      </c>
      <c r="G11" s="9" t="s">
        <v>21</v>
      </c>
      <c r="H11" s="9">
        <v>2020</v>
      </c>
      <c r="I11" s="9" t="s">
        <v>59</v>
      </c>
      <c r="J11" s="9" t="s">
        <v>11</v>
      </c>
      <c r="K11" s="9" t="s">
        <v>8</v>
      </c>
    </row>
    <row r="12" spans="2:11" x14ac:dyDescent="0.3">
      <c r="B12" s="8">
        <v>3</v>
      </c>
      <c r="C12" s="9" t="s">
        <v>24</v>
      </c>
      <c r="D12" s="9" t="s">
        <v>15</v>
      </c>
      <c r="E12" s="9" t="s">
        <v>14</v>
      </c>
      <c r="F12" s="9" t="s">
        <v>20</v>
      </c>
      <c r="G12" s="9" t="s">
        <v>21</v>
      </c>
      <c r="H12" s="9">
        <v>2020</v>
      </c>
      <c r="I12" s="9" t="s">
        <v>59</v>
      </c>
      <c r="J12" s="9" t="s">
        <v>12</v>
      </c>
      <c r="K12" s="9" t="s">
        <v>8</v>
      </c>
    </row>
    <row r="13" spans="2:11" x14ac:dyDescent="0.3">
      <c r="B13" s="8">
        <v>5</v>
      </c>
      <c r="C13" s="9" t="s">
        <v>26</v>
      </c>
      <c r="D13" s="9" t="s">
        <v>15</v>
      </c>
      <c r="E13" s="9" t="s">
        <v>14</v>
      </c>
      <c r="F13" s="9" t="s">
        <v>20</v>
      </c>
      <c r="G13" s="9" t="s">
        <v>21</v>
      </c>
      <c r="H13" s="9">
        <v>2020</v>
      </c>
      <c r="I13" s="9" t="s">
        <v>59</v>
      </c>
      <c r="J13" s="9" t="s">
        <v>13</v>
      </c>
      <c r="K13" s="9" t="s">
        <v>8</v>
      </c>
    </row>
    <row r="14" spans="2:11" s="5" customFormat="1" x14ac:dyDescent="0.3">
      <c r="B14" s="6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3">
      <c r="B15" s="8">
        <v>19</v>
      </c>
      <c r="C15" s="9" t="s">
        <v>40</v>
      </c>
      <c r="D15" s="9" t="s">
        <v>16</v>
      </c>
      <c r="E15" s="9" t="s">
        <v>14</v>
      </c>
      <c r="F15" s="9" t="s">
        <v>20</v>
      </c>
      <c r="G15" s="9" t="s">
        <v>21</v>
      </c>
      <c r="H15" s="9">
        <v>2020</v>
      </c>
      <c r="I15" s="9" t="s">
        <v>59</v>
      </c>
      <c r="J15" s="9" t="s">
        <v>11</v>
      </c>
      <c r="K15" s="9" t="s">
        <v>8</v>
      </c>
    </row>
    <row r="16" spans="2:11" x14ac:dyDescent="0.3">
      <c r="B16" s="8">
        <v>21</v>
      </c>
      <c r="C16" s="9" t="s">
        <v>42</v>
      </c>
      <c r="D16" s="9" t="s">
        <v>16</v>
      </c>
      <c r="E16" s="9" t="s">
        <v>14</v>
      </c>
      <c r="F16" s="9" t="s">
        <v>20</v>
      </c>
      <c r="G16" s="9" t="s">
        <v>21</v>
      </c>
      <c r="H16" s="9">
        <v>2020</v>
      </c>
      <c r="I16" s="9" t="s">
        <v>59</v>
      </c>
      <c r="J16" s="9" t="s">
        <v>12</v>
      </c>
      <c r="K16" s="9" t="s">
        <v>8</v>
      </c>
    </row>
    <row r="17" spans="2:11" x14ac:dyDescent="0.3">
      <c r="B17" s="8">
        <v>23</v>
      </c>
      <c r="C17" s="9" t="s">
        <v>44</v>
      </c>
      <c r="D17" s="9" t="s">
        <v>16</v>
      </c>
      <c r="E17" s="9" t="s">
        <v>14</v>
      </c>
      <c r="F17" s="9" t="s">
        <v>20</v>
      </c>
      <c r="G17" s="9" t="s">
        <v>21</v>
      </c>
      <c r="H17" s="9">
        <v>2020</v>
      </c>
      <c r="I17" s="9" t="s">
        <v>59</v>
      </c>
      <c r="J17" s="9" t="s">
        <v>13</v>
      </c>
      <c r="K17" s="9" t="s">
        <v>8</v>
      </c>
    </row>
    <row r="19" spans="2:11" x14ac:dyDescent="0.3">
      <c r="B19" s="8">
        <v>2</v>
      </c>
      <c r="C19" s="9" t="s">
        <v>23</v>
      </c>
      <c r="D19" s="9" t="s">
        <v>15</v>
      </c>
      <c r="E19" s="9" t="s">
        <v>14</v>
      </c>
      <c r="F19" s="9" t="s">
        <v>20</v>
      </c>
      <c r="G19" s="9" t="s">
        <v>21</v>
      </c>
      <c r="H19" s="9">
        <v>2020</v>
      </c>
      <c r="I19" s="9" t="s">
        <v>59</v>
      </c>
      <c r="J19" s="9" t="s">
        <v>11</v>
      </c>
      <c r="K19" s="9" t="s">
        <v>10</v>
      </c>
    </row>
    <row r="20" spans="2:11" x14ac:dyDescent="0.3">
      <c r="B20" s="8">
        <v>4</v>
      </c>
      <c r="C20" s="9" t="s">
        <v>25</v>
      </c>
      <c r="D20" s="9" t="s">
        <v>15</v>
      </c>
      <c r="E20" s="9" t="s">
        <v>14</v>
      </c>
      <c r="F20" s="9" t="s">
        <v>20</v>
      </c>
      <c r="G20" s="9" t="s">
        <v>21</v>
      </c>
      <c r="H20" s="9">
        <v>2020</v>
      </c>
      <c r="I20" s="9" t="s">
        <v>59</v>
      </c>
      <c r="J20" s="9" t="s">
        <v>12</v>
      </c>
      <c r="K20" s="9" t="s">
        <v>10</v>
      </c>
    </row>
    <row r="21" spans="2:11" x14ac:dyDescent="0.3">
      <c r="B21" s="8">
        <v>6</v>
      </c>
      <c r="C21" s="9" t="s">
        <v>27</v>
      </c>
      <c r="D21" s="9" t="s">
        <v>15</v>
      </c>
      <c r="E21" s="9" t="s">
        <v>14</v>
      </c>
      <c r="F21" s="9" t="s">
        <v>20</v>
      </c>
      <c r="G21" s="9" t="s">
        <v>21</v>
      </c>
      <c r="H21" s="9">
        <v>2020</v>
      </c>
      <c r="I21" s="9" t="s">
        <v>59</v>
      </c>
      <c r="J21" s="9" t="s">
        <v>13</v>
      </c>
      <c r="K21" s="9" t="s">
        <v>10</v>
      </c>
    </row>
    <row r="22" spans="2:11" x14ac:dyDescent="0.3"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2:11" x14ac:dyDescent="0.3">
      <c r="B23" s="8">
        <v>20</v>
      </c>
      <c r="C23" s="9" t="s">
        <v>41</v>
      </c>
      <c r="D23" s="9" t="s">
        <v>16</v>
      </c>
      <c r="E23" s="9" t="s">
        <v>14</v>
      </c>
      <c r="F23" s="9" t="s">
        <v>20</v>
      </c>
      <c r="G23" s="9" t="s">
        <v>21</v>
      </c>
      <c r="H23" s="9">
        <v>2020</v>
      </c>
      <c r="I23" s="9" t="s">
        <v>59</v>
      </c>
      <c r="J23" s="9" t="s">
        <v>11</v>
      </c>
      <c r="K23" s="9" t="s">
        <v>10</v>
      </c>
    </row>
    <row r="24" spans="2:11" x14ac:dyDescent="0.3">
      <c r="B24" s="8">
        <v>22</v>
      </c>
      <c r="C24" s="9" t="s">
        <v>43</v>
      </c>
      <c r="D24" s="9" t="s">
        <v>16</v>
      </c>
      <c r="E24" s="9" t="s">
        <v>14</v>
      </c>
      <c r="F24" s="9" t="s">
        <v>20</v>
      </c>
      <c r="G24" s="9" t="s">
        <v>21</v>
      </c>
      <c r="H24" s="9">
        <v>2020</v>
      </c>
      <c r="I24" s="9" t="s">
        <v>59</v>
      </c>
      <c r="J24" s="9" t="s">
        <v>12</v>
      </c>
      <c r="K24" s="9" t="s">
        <v>10</v>
      </c>
    </row>
    <row r="25" spans="2:11" x14ac:dyDescent="0.3">
      <c r="B25" s="8">
        <v>24</v>
      </c>
      <c r="C25" s="9" t="s">
        <v>45</v>
      </c>
      <c r="D25" s="9" t="s">
        <v>16</v>
      </c>
      <c r="E25" s="9" t="s">
        <v>14</v>
      </c>
      <c r="F25" s="9" t="s">
        <v>20</v>
      </c>
      <c r="G25" s="9" t="s">
        <v>21</v>
      </c>
      <c r="H25" s="9">
        <v>2020</v>
      </c>
      <c r="I25" s="9" t="s">
        <v>59</v>
      </c>
      <c r="J25" s="9" t="s">
        <v>13</v>
      </c>
      <c r="K25" s="9" t="s">
        <v>10</v>
      </c>
    </row>
  </sheetData>
  <mergeCells count="6">
    <mergeCell ref="B10:K10"/>
    <mergeCell ref="D4:K4"/>
    <mergeCell ref="E6:E8"/>
    <mergeCell ref="F6:F8"/>
    <mergeCell ref="G6:G8"/>
    <mergeCell ref="H6:H8"/>
  </mergeCells>
  <pageMargins left="0.70866141732283472" right="0.70866141732283472" top="0.39370078740157483" bottom="0.39370078740157483" header="0.31496062992125984" footer="0.31496062992125984"/>
  <pageSetup paperSize="9" scale="9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2559-F134-40D6-90D5-EF9A717FB3AA}">
  <dimension ref="B1:K25"/>
  <sheetViews>
    <sheetView topLeftCell="A3" workbookViewId="0">
      <selection activeCell="D29" sqref="D29"/>
    </sheetView>
  </sheetViews>
  <sheetFormatPr baseColWidth="10" defaultColWidth="10.88671875" defaultRowHeight="14.4" x14ac:dyDescent="0.3"/>
  <cols>
    <col min="1" max="1" width="4.21875" style="1" customWidth="1"/>
    <col min="2" max="2" width="5.6640625" style="1" customWidth="1"/>
    <col min="3" max="3" width="14.88671875" style="1" customWidth="1"/>
    <col min="4" max="4" width="9.88671875" style="1" customWidth="1"/>
    <col min="5" max="5" width="9" style="1" customWidth="1"/>
    <col min="6" max="6" width="13.6640625" style="1" customWidth="1"/>
    <col min="7" max="8" width="10.6640625" style="1" customWidth="1"/>
    <col min="9" max="9" width="16.6640625" style="1" customWidth="1"/>
    <col min="10" max="11" width="10.6640625" style="1" customWidth="1"/>
    <col min="12" max="16384" width="10.88671875" style="1"/>
  </cols>
  <sheetData>
    <row r="1" spans="2:11" x14ac:dyDescent="0.3">
      <c r="D1" s="1" t="s">
        <v>0</v>
      </c>
    </row>
    <row r="4" spans="2:11" ht="24" customHeight="1" x14ac:dyDescent="0.3">
      <c r="D4" s="23" t="s">
        <v>17</v>
      </c>
      <c r="E4" s="23"/>
      <c r="F4" s="23"/>
      <c r="G4" s="23"/>
      <c r="H4" s="23"/>
      <c r="I4" s="23"/>
      <c r="J4" s="23"/>
      <c r="K4" s="23"/>
    </row>
    <row r="5" spans="2:11" ht="36" customHeight="1" x14ac:dyDescent="0.3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9</v>
      </c>
    </row>
    <row r="6" spans="2:11" ht="24" customHeight="1" x14ac:dyDescent="0.3">
      <c r="D6" s="3" t="s">
        <v>15</v>
      </c>
      <c r="E6" s="24" t="s">
        <v>14</v>
      </c>
      <c r="F6" s="27" t="s">
        <v>18</v>
      </c>
      <c r="G6" s="27" t="s">
        <v>19</v>
      </c>
      <c r="H6" s="24">
        <v>2020</v>
      </c>
      <c r="I6" s="3" t="s">
        <v>59</v>
      </c>
      <c r="J6" s="3" t="s">
        <v>11</v>
      </c>
      <c r="K6" s="3" t="s">
        <v>8</v>
      </c>
    </row>
    <row r="7" spans="2:11" ht="24" customHeight="1" x14ac:dyDescent="0.3">
      <c r="D7" s="3" t="s">
        <v>16</v>
      </c>
      <c r="E7" s="25"/>
      <c r="F7" s="28"/>
      <c r="G7" s="28"/>
      <c r="H7" s="25"/>
      <c r="I7" s="3" t="s">
        <v>60</v>
      </c>
      <c r="J7" s="3" t="s">
        <v>12</v>
      </c>
      <c r="K7" s="3" t="s">
        <v>10</v>
      </c>
    </row>
    <row r="8" spans="2:11" ht="24" customHeight="1" x14ac:dyDescent="0.3">
      <c r="D8" s="4"/>
      <c r="E8" s="26"/>
      <c r="F8" s="29"/>
      <c r="G8" s="29"/>
      <c r="H8" s="26"/>
      <c r="I8" s="3" t="s">
        <v>61</v>
      </c>
      <c r="J8" s="3" t="s">
        <v>13</v>
      </c>
      <c r="K8" s="4"/>
    </row>
    <row r="10" spans="2:11" ht="15.6" x14ac:dyDescent="0.3">
      <c r="B10" s="20" t="s">
        <v>58</v>
      </c>
      <c r="C10" s="21"/>
      <c r="D10" s="21"/>
      <c r="E10" s="21"/>
      <c r="F10" s="21"/>
      <c r="G10" s="21"/>
      <c r="H10" s="21"/>
      <c r="I10" s="21"/>
      <c r="J10" s="21"/>
      <c r="K10" s="22"/>
    </row>
    <row r="11" spans="2:11" x14ac:dyDescent="0.3">
      <c r="B11" s="8">
        <v>7</v>
      </c>
      <c r="C11" s="9" t="s">
        <v>28</v>
      </c>
      <c r="D11" s="9" t="s">
        <v>15</v>
      </c>
      <c r="E11" s="9" t="s">
        <v>14</v>
      </c>
      <c r="F11" s="9" t="s">
        <v>20</v>
      </c>
      <c r="G11" s="9" t="s">
        <v>21</v>
      </c>
      <c r="H11" s="9">
        <v>2020</v>
      </c>
      <c r="I11" s="9" t="s">
        <v>60</v>
      </c>
      <c r="J11" s="9" t="s">
        <v>11</v>
      </c>
      <c r="K11" s="9" t="s">
        <v>8</v>
      </c>
    </row>
    <row r="12" spans="2:11" x14ac:dyDescent="0.3">
      <c r="B12" s="8">
        <v>9</v>
      </c>
      <c r="C12" s="9" t="s">
        <v>30</v>
      </c>
      <c r="D12" s="9" t="s">
        <v>15</v>
      </c>
      <c r="E12" s="9" t="s">
        <v>14</v>
      </c>
      <c r="F12" s="9" t="s">
        <v>20</v>
      </c>
      <c r="G12" s="9" t="s">
        <v>21</v>
      </c>
      <c r="H12" s="9">
        <v>2020</v>
      </c>
      <c r="I12" s="9" t="s">
        <v>60</v>
      </c>
      <c r="J12" s="9" t="s">
        <v>12</v>
      </c>
      <c r="K12" s="9" t="s">
        <v>8</v>
      </c>
    </row>
    <row r="13" spans="2:11" x14ac:dyDescent="0.3">
      <c r="B13" s="8">
        <v>11</v>
      </c>
      <c r="C13" s="9" t="s">
        <v>32</v>
      </c>
      <c r="D13" s="9" t="s">
        <v>15</v>
      </c>
      <c r="E13" s="9" t="s">
        <v>14</v>
      </c>
      <c r="F13" s="9" t="s">
        <v>20</v>
      </c>
      <c r="G13" s="9" t="s">
        <v>21</v>
      </c>
      <c r="H13" s="9">
        <v>2020</v>
      </c>
      <c r="I13" s="9" t="s">
        <v>60</v>
      </c>
      <c r="J13" s="9" t="s">
        <v>13</v>
      </c>
      <c r="K13" s="9" t="s">
        <v>8</v>
      </c>
    </row>
    <row r="14" spans="2:11" s="5" customFormat="1" x14ac:dyDescent="0.3">
      <c r="B14" s="6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3">
      <c r="B15" s="8">
        <v>25</v>
      </c>
      <c r="C15" s="9" t="s">
        <v>46</v>
      </c>
      <c r="D15" s="9" t="s">
        <v>16</v>
      </c>
      <c r="E15" s="9" t="s">
        <v>14</v>
      </c>
      <c r="F15" s="9" t="s">
        <v>20</v>
      </c>
      <c r="G15" s="9" t="s">
        <v>21</v>
      </c>
      <c r="H15" s="9">
        <v>2020</v>
      </c>
      <c r="I15" s="9" t="s">
        <v>60</v>
      </c>
      <c r="J15" s="9" t="s">
        <v>11</v>
      </c>
      <c r="K15" s="9" t="s">
        <v>8</v>
      </c>
    </row>
    <row r="16" spans="2:11" x14ac:dyDescent="0.3">
      <c r="B16" s="8">
        <v>27</v>
      </c>
      <c r="C16" s="9" t="s">
        <v>48</v>
      </c>
      <c r="D16" s="9" t="s">
        <v>16</v>
      </c>
      <c r="E16" s="9" t="s">
        <v>14</v>
      </c>
      <c r="F16" s="9" t="s">
        <v>20</v>
      </c>
      <c r="G16" s="9" t="s">
        <v>21</v>
      </c>
      <c r="H16" s="9">
        <v>2020</v>
      </c>
      <c r="I16" s="9" t="s">
        <v>60</v>
      </c>
      <c r="J16" s="9" t="s">
        <v>12</v>
      </c>
      <c r="K16" s="9" t="s">
        <v>8</v>
      </c>
    </row>
    <row r="17" spans="2:11" x14ac:dyDescent="0.3">
      <c r="B17" s="8">
        <v>29</v>
      </c>
      <c r="C17" s="9" t="s">
        <v>50</v>
      </c>
      <c r="D17" s="9" t="s">
        <v>16</v>
      </c>
      <c r="E17" s="9" t="s">
        <v>14</v>
      </c>
      <c r="F17" s="9" t="s">
        <v>20</v>
      </c>
      <c r="G17" s="9" t="s">
        <v>21</v>
      </c>
      <c r="H17" s="9">
        <v>2020</v>
      </c>
      <c r="I17" s="9" t="s">
        <v>60</v>
      </c>
      <c r="J17" s="9" t="s">
        <v>13</v>
      </c>
      <c r="K17" s="9" t="s">
        <v>8</v>
      </c>
    </row>
    <row r="19" spans="2:11" x14ac:dyDescent="0.3">
      <c r="B19" s="8">
        <v>8</v>
      </c>
      <c r="C19" s="9" t="s">
        <v>29</v>
      </c>
      <c r="D19" s="9" t="s">
        <v>15</v>
      </c>
      <c r="E19" s="9" t="s">
        <v>14</v>
      </c>
      <c r="F19" s="9" t="s">
        <v>20</v>
      </c>
      <c r="G19" s="9" t="s">
        <v>21</v>
      </c>
      <c r="H19" s="9">
        <v>2020</v>
      </c>
      <c r="I19" s="9" t="s">
        <v>60</v>
      </c>
      <c r="J19" s="9" t="s">
        <v>11</v>
      </c>
      <c r="K19" s="9" t="s">
        <v>10</v>
      </c>
    </row>
    <row r="20" spans="2:11" x14ac:dyDescent="0.3">
      <c r="B20" s="8">
        <v>10</v>
      </c>
      <c r="C20" s="9" t="s">
        <v>31</v>
      </c>
      <c r="D20" s="9" t="s">
        <v>15</v>
      </c>
      <c r="E20" s="9" t="s">
        <v>14</v>
      </c>
      <c r="F20" s="9" t="s">
        <v>20</v>
      </c>
      <c r="G20" s="9" t="s">
        <v>21</v>
      </c>
      <c r="H20" s="9">
        <v>2020</v>
      </c>
      <c r="I20" s="9" t="s">
        <v>60</v>
      </c>
      <c r="J20" s="9" t="s">
        <v>12</v>
      </c>
      <c r="K20" s="9" t="s">
        <v>10</v>
      </c>
    </row>
    <row r="21" spans="2:11" x14ac:dyDescent="0.3">
      <c r="B21" s="8">
        <v>12</v>
      </c>
      <c r="C21" s="9" t="s">
        <v>33</v>
      </c>
      <c r="D21" s="9" t="s">
        <v>15</v>
      </c>
      <c r="E21" s="9" t="s">
        <v>14</v>
      </c>
      <c r="F21" s="9" t="s">
        <v>20</v>
      </c>
      <c r="G21" s="9" t="s">
        <v>21</v>
      </c>
      <c r="H21" s="9">
        <v>2020</v>
      </c>
      <c r="I21" s="9" t="s">
        <v>60</v>
      </c>
      <c r="J21" s="9" t="s">
        <v>13</v>
      </c>
      <c r="K21" s="9" t="s">
        <v>10</v>
      </c>
    </row>
    <row r="22" spans="2:11" x14ac:dyDescent="0.3"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2:11" x14ac:dyDescent="0.3">
      <c r="B23" s="8">
        <v>26</v>
      </c>
      <c r="C23" s="9" t="s">
        <v>47</v>
      </c>
      <c r="D23" s="9" t="s">
        <v>16</v>
      </c>
      <c r="E23" s="9" t="s">
        <v>14</v>
      </c>
      <c r="F23" s="9" t="s">
        <v>20</v>
      </c>
      <c r="G23" s="9" t="s">
        <v>21</v>
      </c>
      <c r="H23" s="9">
        <v>2020</v>
      </c>
      <c r="I23" s="9" t="s">
        <v>60</v>
      </c>
      <c r="J23" s="9" t="s">
        <v>11</v>
      </c>
      <c r="K23" s="9" t="s">
        <v>10</v>
      </c>
    </row>
    <row r="24" spans="2:11" x14ac:dyDescent="0.3">
      <c r="B24" s="8">
        <v>28</v>
      </c>
      <c r="C24" s="9" t="s">
        <v>49</v>
      </c>
      <c r="D24" s="9" t="s">
        <v>16</v>
      </c>
      <c r="E24" s="9" t="s">
        <v>14</v>
      </c>
      <c r="F24" s="9" t="s">
        <v>20</v>
      </c>
      <c r="G24" s="9" t="s">
        <v>21</v>
      </c>
      <c r="H24" s="9">
        <v>2020</v>
      </c>
      <c r="I24" s="9" t="s">
        <v>60</v>
      </c>
      <c r="J24" s="9" t="s">
        <v>12</v>
      </c>
      <c r="K24" s="9" t="s">
        <v>10</v>
      </c>
    </row>
    <row r="25" spans="2:11" x14ac:dyDescent="0.3">
      <c r="B25" s="8">
        <v>30</v>
      </c>
      <c r="C25" s="9" t="s">
        <v>51</v>
      </c>
      <c r="D25" s="9" t="s">
        <v>16</v>
      </c>
      <c r="E25" s="9" t="s">
        <v>14</v>
      </c>
      <c r="F25" s="9" t="s">
        <v>20</v>
      </c>
      <c r="G25" s="9" t="s">
        <v>21</v>
      </c>
      <c r="H25" s="9">
        <v>2020</v>
      </c>
      <c r="I25" s="9" t="s">
        <v>60</v>
      </c>
      <c r="J25" s="9" t="s">
        <v>13</v>
      </c>
      <c r="K25" s="9" t="s">
        <v>10</v>
      </c>
    </row>
  </sheetData>
  <mergeCells count="6">
    <mergeCell ref="B10:K10"/>
    <mergeCell ref="D4:K4"/>
    <mergeCell ref="E6:E8"/>
    <mergeCell ref="F6:F8"/>
    <mergeCell ref="G6:G8"/>
    <mergeCell ref="H6:H8"/>
  </mergeCells>
  <pageMargins left="0.70866141732283472" right="0.70866141732283472" top="0.39370078740157483" bottom="0.3937007874015748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0574-D200-46D3-91C0-F8106F8EE0D0}">
  <dimension ref="B1:K25"/>
  <sheetViews>
    <sheetView workbookViewId="0">
      <selection activeCell="S7" sqref="S7"/>
    </sheetView>
  </sheetViews>
  <sheetFormatPr baseColWidth="10" defaultColWidth="10.88671875" defaultRowHeight="14.4" x14ac:dyDescent="0.3"/>
  <cols>
    <col min="1" max="2" width="5.6640625" style="1" customWidth="1"/>
    <col min="3" max="3" width="14.88671875" style="1" customWidth="1"/>
    <col min="4" max="4" width="9.88671875" style="1" customWidth="1"/>
    <col min="5" max="5" width="9" style="1" customWidth="1"/>
    <col min="6" max="6" width="13.6640625" style="1" customWidth="1"/>
    <col min="7" max="8" width="10.6640625" style="1" customWidth="1"/>
    <col min="9" max="9" width="16.6640625" style="1" customWidth="1"/>
    <col min="10" max="11" width="10.6640625" style="1" customWidth="1"/>
    <col min="12" max="16384" width="10.88671875" style="1"/>
  </cols>
  <sheetData>
    <row r="1" spans="2:11" x14ac:dyDescent="0.3">
      <c r="D1" s="1" t="s">
        <v>0</v>
      </c>
    </row>
    <row r="4" spans="2:11" ht="24" customHeight="1" x14ac:dyDescent="0.3">
      <c r="D4" s="23" t="s">
        <v>17</v>
      </c>
      <c r="E4" s="23"/>
      <c r="F4" s="23"/>
      <c r="G4" s="23"/>
      <c r="H4" s="23"/>
      <c r="I4" s="23"/>
      <c r="J4" s="23"/>
      <c r="K4" s="23"/>
    </row>
    <row r="5" spans="2:11" ht="36" customHeight="1" x14ac:dyDescent="0.3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9</v>
      </c>
    </row>
    <row r="6" spans="2:11" ht="24" customHeight="1" x14ac:dyDescent="0.3">
      <c r="D6" s="3" t="s">
        <v>15</v>
      </c>
      <c r="E6" s="24" t="s">
        <v>14</v>
      </c>
      <c r="F6" s="27" t="s">
        <v>18</v>
      </c>
      <c r="G6" s="27" t="s">
        <v>19</v>
      </c>
      <c r="H6" s="24">
        <v>2020</v>
      </c>
      <c r="I6" s="3" t="s">
        <v>59</v>
      </c>
      <c r="J6" s="3" t="s">
        <v>11</v>
      </c>
      <c r="K6" s="3" t="s">
        <v>8</v>
      </c>
    </row>
    <row r="7" spans="2:11" ht="24" customHeight="1" x14ac:dyDescent="0.3">
      <c r="D7" s="3" t="s">
        <v>16</v>
      </c>
      <c r="E7" s="25"/>
      <c r="F7" s="28"/>
      <c r="G7" s="28"/>
      <c r="H7" s="25"/>
      <c r="I7" s="3" t="s">
        <v>60</v>
      </c>
      <c r="J7" s="3" t="s">
        <v>12</v>
      </c>
      <c r="K7" s="3" t="s">
        <v>10</v>
      </c>
    </row>
    <row r="8" spans="2:11" ht="24" customHeight="1" x14ac:dyDescent="0.3">
      <c r="D8" s="4"/>
      <c r="E8" s="26"/>
      <c r="F8" s="29"/>
      <c r="G8" s="29"/>
      <c r="H8" s="26"/>
      <c r="I8" s="3" t="s">
        <v>61</v>
      </c>
      <c r="J8" s="3" t="s">
        <v>13</v>
      </c>
      <c r="K8" s="4"/>
    </row>
    <row r="10" spans="2:11" ht="15.6" x14ac:dyDescent="0.3">
      <c r="B10" s="20" t="s">
        <v>58</v>
      </c>
      <c r="C10" s="21"/>
      <c r="D10" s="21"/>
      <c r="E10" s="21"/>
      <c r="F10" s="21"/>
      <c r="G10" s="21"/>
      <c r="H10" s="21"/>
      <c r="I10" s="21"/>
      <c r="J10" s="21"/>
      <c r="K10" s="22"/>
    </row>
    <row r="11" spans="2:11" x14ac:dyDescent="0.3">
      <c r="B11" s="8">
        <v>13</v>
      </c>
      <c r="C11" s="9" t="s">
        <v>34</v>
      </c>
      <c r="D11" s="9" t="s">
        <v>15</v>
      </c>
      <c r="E11" s="9" t="s">
        <v>14</v>
      </c>
      <c r="F11" s="9" t="s">
        <v>20</v>
      </c>
      <c r="G11" s="9" t="s">
        <v>21</v>
      </c>
      <c r="H11" s="9">
        <v>2020</v>
      </c>
      <c r="I11" s="9" t="s">
        <v>61</v>
      </c>
      <c r="J11" s="9" t="s">
        <v>11</v>
      </c>
      <c r="K11" s="9" t="s">
        <v>8</v>
      </c>
    </row>
    <row r="12" spans="2:11" x14ac:dyDescent="0.3">
      <c r="B12" s="8">
        <v>15</v>
      </c>
      <c r="C12" s="9" t="s">
        <v>36</v>
      </c>
      <c r="D12" s="9" t="s">
        <v>15</v>
      </c>
      <c r="E12" s="9" t="s">
        <v>14</v>
      </c>
      <c r="F12" s="9" t="s">
        <v>20</v>
      </c>
      <c r="G12" s="9" t="s">
        <v>21</v>
      </c>
      <c r="H12" s="9">
        <v>2020</v>
      </c>
      <c r="I12" s="9" t="s">
        <v>61</v>
      </c>
      <c r="J12" s="9" t="s">
        <v>12</v>
      </c>
      <c r="K12" s="9" t="s">
        <v>8</v>
      </c>
    </row>
    <row r="13" spans="2:11" x14ac:dyDescent="0.3">
      <c r="B13" s="8">
        <v>17</v>
      </c>
      <c r="C13" s="9" t="s">
        <v>38</v>
      </c>
      <c r="D13" s="9" t="s">
        <v>15</v>
      </c>
      <c r="E13" s="9" t="s">
        <v>14</v>
      </c>
      <c r="F13" s="9" t="s">
        <v>20</v>
      </c>
      <c r="G13" s="9" t="s">
        <v>21</v>
      </c>
      <c r="H13" s="9">
        <v>2020</v>
      </c>
      <c r="I13" s="9" t="s">
        <v>61</v>
      </c>
      <c r="J13" s="9" t="s">
        <v>13</v>
      </c>
      <c r="K13" s="9" t="s">
        <v>8</v>
      </c>
    </row>
    <row r="14" spans="2:11" s="5" customFormat="1" x14ac:dyDescent="0.3">
      <c r="B14" s="6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3">
      <c r="B15" s="8">
        <v>31</v>
      </c>
      <c r="C15" s="9" t="s">
        <v>52</v>
      </c>
      <c r="D15" s="9" t="s">
        <v>16</v>
      </c>
      <c r="E15" s="9" t="s">
        <v>14</v>
      </c>
      <c r="F15" s="9" t="s">
        <v>20</v>
      </c>
      <c r="G15" s="9" t="s">
        <v>21</v>
      </c>
      <c r="H15" s="9">
        <v>2020</v>
      </c>
      <c r="I15" s="9" t="s">
        <v>61</v>
      </c>
      <c r="J15" s="9" t="s">
        <v>11</v>
      </c>
      <c r="K15" s="9" t="s">
        <v>8</v>
      </c>
    </row>
    <row r="16" spans="2:11" x14ac:dyDescent="0.3">
      <c r="B16" s="8">
        <v>33</v>
      </c>
      <c r="C16" s="9" t="s">
        <v>54</v>
      </c>
      <c r="D16" s="9" t="s">
        <v>16</v>
      </c>
      <c r="E16" s="9" t="s">
        <v>14</v>
      </c>
      <c r="F16" s="9" t="s">
        <v>20</v>
      </c>
      <c r="G16" s="9" t="s">
        <v>21</v>
      </c>
      <c r="H16" s="9">
        <v>2020</v>
      </c>
      <c r="I16" s="9" t="s">
        <v>61</v>
      </c>
      <c r="J16" s="9" t="s">
        <v>12</v>
      </c>
      <c r="K16" s="9" t="s">
        <v>8</v>
      </c>
    </row>
    <row r="17" spans="2:11" x14ac:dyDescent="0.3">
      <c r="B17" s="8">
        <v>35</v>
      </c>
      <c r="C17" s="9" t="s">
        <v>56</v>
      </c>
      <c r="D17" s="9" t="s">
        <v>16</v>
      </c>
      <c r="E17" s="9" t="s">
        <v>14</v>
      </c>
      <c r="F17" s="9" t="s">
        <v>20</v>
      </c>
      <c r="G17" s="9" t="s">
        <v>21</v>
      </c>
      <c r="H17" s="9">
        <v>2020</v>
      </c>
      <c r="I17" s="9" t="s">
        <v>61</v>
      </c>
      <c r="J17" s="9" t="s">
        <v>13</v>
      </c>
      <c r="K17" s="9" t="s">
        <v>8</v>
      </c>
    </row>
    <row r="19" spans="2:11" x14ac:dyDescent="0.3">
      <c r="B19" s="8">
        <v>14</v>
      </c>
      <c r="C19" s="9" t="s">
        <v>35</v>
      </c>
      <c r="D19" s="9" t="s">
        <v>15</v>
      </c>
      <c r="E19" s="9" t="s">
        <v>14</v>
      </c>
      <c r="F19" s="9" t="s">
        <v>20</v>
      </c>
      <c r="G19" s="9" t="s">
        <v>21</v>
      </c>
      <c r="H19" s="9">
        <v>2020</v>
      </c>
      <c r="I19" s="9" t="s">
        <v>61</v>
      </c>
      <c r="J19" s="9" t="s">
        <v>11</v>
      </c>
      <c r="K19" s="9" t="s">
        <v>10</v>
      </c>
    </row>
    <row r="20" spans="2:11" x14ac:dyDescent="0.3">
      <c r="B20" s="8">
        <v>16</v>
      </c>
      <c r="C20" s="9" t="s">
        <v>37</v>
      </c>
      <c r="D20" s="9" t="s">
        <v>15</v>
      </c>
      <c r="E20" s="9" t="s">
        <v>14</v>
      </c>
      <c r="F20" s="9" t="s">
        <v>20</v>
      </c>
      <c r="G20" s="9" t="s">
        <v>21</v>
      </c>
      <c r="H20" s="9">
        <v>2020</v>
      </c>
      <c r="I20" s="9" t="s">
        <v>61</v>
      </c>
      <c r="J20" s="9" t="s">
        <v>12</v>
      </c>
      <c r="K20" s="9" t="s">
        <v>10</v>
      </c>
    </row>
    <row r="21" spans="2:11" x14ac:dyDescent="0.3">
      <c r="B21" s="8">
        <v>18</v>
      </c>
      <c r="C21" s="9" t="s">
        <v>39</v>
      </c>
      <c r="D21" s="9" t="s">
        <v>15</v>
      </c>
      <c r="E21" s="9" t="s">
        <v>14</v>
      </c>
      <c r="F21" s="9" t="s">
        <v>20</v>
      </c>
      <c r="G21" s="9" t="s">
        <v>21</v>
      </c>
      <c r="H21" s="9">
        <v>2020</v>
      </c>
      <c r="I21" s="9" t="s">
        <v>61</v>
      </c>
      <c r="J21" s="9" t="s">
        <v>13</v>
      </c>
      <c r="K21" s="9" t="s">
        <v>10</v>
      </c>
    </row>
    <row r="22" spans="2:11" x14ac:dyDescent="0.3"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2:11" x14ac:dyDescent="0.3">
      <c r="B23" s="8">
        <v>32</v>
      </c>
      <c r="C23" s="9" t="s">
        <v>53</v>
      </c>
      <c r="D23" s="9" t="s">
        <v>16</v>
      </c>
      <c r="E23" s="9" t="s">
        <v>14</v>
      </c>
      <c r="F23" s="9" t="s">
        <v>20</v>
      </c>
      <c r="G23" s="9" t="s">
        <v>21</v>
      </c>
      <c r="H23" s="9">
        <v>2020</v>
      </c>
      <c r="I23" s="9" t="s">
        <v>61</v>
      </c>
      <c r="J23" s="9" t="s">
        <v>11</v>
      </c>
      <c r="K23" s="9" t="s">
        <v>10</v>
      </c>
    </row>
    <row r="24" spans="2:11" x14ac:dyDescent="0.3">
      <c r="B24" s="8">
        <v>34</v>
      </c>
      <c r="C24" s="9" t="s">
        <v>55</v>
      </c>
      <c r="D24" s="9" t="s">
        <v>16</v>
      </c>
      <c r="E24" s="9" t="s">
        <v>14</v>
      </c>
      <c r="F24" s="9" t="s">
        <v>20</v>
      </c>
      <c r="G24" s="9" t="s">
        <v>21</v>
      </c>
      <c r="H24" s="9">
        <v>2020</v>
      </c>
      <c r="I24" s="9" t="s">
        <v>61</v>
      </c>
      <c r="J24" s="9" t="s">
        <v>12</v>
      </c>
      <c r="K24" s="9" t="s">
        <v>10</v>
      </c>
    </row>
    <row r="25" spans="2:11" x14ac:dyDescent="0.3">
      <c r="B25" s="8">
        <v>36</v>
      </c>
      <c r="C25" s="9" t="s">
        <v>57</v>
      </c>
      <c r="D25" s="9" t="s">
        <v>16</v>
      </c>
      <c r="E25" s="9" t="s">
        <v>14</v>
      </c>
      <c r="F25" s="9" t="s">
        <v>20</v>
      </c>
      <c r="G25" s="9" t="s">
        <v>21</v>
      </c>
      <c r="H25" s="9">
        <v>2020</v>
      </c>
      <c r="I25" s="9" t="s">
        <v>61</v>
      </c>
      <c r="J25" s="9" t="s">
        <v>13</v>
      </c>
      <c r="K25" s="9" t="s">
        <v>10</v>
      </c>
    </row>
  </sheetData>
  <mergeCells count="6">
    <mergeCell ref="B10:K10"/>
    <mergeCell ref="D4:K4"/>
    <mergeCell ref="E6:E8"/>
    <mergeCell ref="F6:F8"/>
    <mergeCell ref="G6:G8"/>
    <mergeCell ref="H6:H8"/>
  </mergeCells>
  <pageMargins left="0.70866141732283472" right="0.70866141732283472" top="0.39370078740157483" bottom="0.39370078740157483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E0080-E171-4DE3-911F-2289407A49E1}">
  <dimension ref="B1:CZ9"/>
  <sheetViews>
    <sheetView workbookViewId="0">
      <selection activeCell="L25" sqref="L25"/>
    </sheetView>
  </sheetViews>
  <sheetFormatPr baseColWidth="10" defaultRowHeight="14.4" x14ac:dyDescent="0.3"/>
  <cols>
    <col min="8" max="8" width="4.6640625" customWidth="1"/>
  </cols>
  <sheetData>
    <row r="1" spans="2:104" x14ac:dyDescent="0.3">
      <c r="B1" t="s">
        <v>72</v>
      </c>
    </row>
    <row r="3" spans="2:104" x14ac:dyDescent="0.3">
      <c r="B3" s="12" t="s">
        <v>66</v>
      </c>
      <c r="C3" s="12" t="s">
        <v>67</v>
      </c>
      <c r="D3" s="15"/>
      <c r="E3" s="15"/>
      <c r="F3" s="15"/>
      <c r="G3" s="11"/>
      <c r="I3" s="18" t="s">
        <v>69</v>
      </c>
      <c r="J3" s="18" t="s">
        <v>74</v>
      </c>
      <c r="K3" s="18" t="s">
        <v>75</v>
      </c>
      <c r="L3" s="18" t="s">
        <v>76</v>
      </c>
      <c r="M3" s="18" t="s">
        <v>77</v>
      </c>
      <c r="N3" s="18" t="s">
        <v>78</v>
      </c>
      <c r="O3" s="18" t="s">
        <v>79</v>
      </c>
      <c r="P3" s="18" t="s">
        <v>80</v>
      </c>
      <c r="Q3" s="18" t="s">
        <v>81</v>
      </c>
      <c r="R3" s="18" t="s">
        <v>82</v>
      </c>
      <c r="S3" s="18" t="s">
        <v>83</v>
      </c>
      <c r="T3" s="18" t="s">
        <v>84</v>
      </c>
    </row>
    <row r="4" spans="2:104" x14ac:dyDescent="0.3">
      <c r="B4" s="11"/>
      <c r="C4" s="13" t="s">
        <v>68</v>
      </c>
      <c r="D4" s="14" t="s">
        <v>69</v>
      </c>
      <c r="E4" s="16" t="s">
        <v>70</v>
      </c>
      <c r="F4" s="14" t="s">
        <v>13</v>
      </c>
      <c r="G4" s="11"/>
      <c r="I4" t="s">
        <v>13</v>
      </c>
    </row>
    <row r="5" spans="2:104" x14ac:dyDescent="0.3">
      <c r="B5" s="11"/>
      <c r="C5" s="13" t="s">
        <v>71</v>
      </c>
      <c r="D5" s="17">
        <v>0.29166666666666663</v>
      </c>
      <c r="E5" s="11"/>
      <c r="F5" s="11"/>
      <c r="G5" s="11"/>
      <c r="I5" t="s">
        <v>11</v>
      </c>
    </row>
    <row r="6" spans="2:104" x14ac:dyDescent="0.3">
      <c r="I6" t="s">
        <v>73</v>
      </c>
    </row>
    <row r="7" spans="2:104" x14ac:dyDescent="0.3">
      <c r="B7" s="12" t="s">
        <v>66</v>
      </c>
      <c r="C7" s="12" t="s">
        <v>67</v>
      </c>
      <c r="D7" s="15"/>
      <c r="E7" s="15"/>
      <c r="F7" s="15"/>
      <c r="G7" s="11"/>
    </row>
    <row r="8" spans="2:104" x14ac:dyDescent="0.3">
      <c r="B8" s="11"/>
      <c r="C8" s="13" t="s">
        <v>68</v>
      </c>
      <c r="D8" s="14" t="s">
        <v>79</v>
      </c>
      <c r="E8" s="16" t="s">
        <v>70</v>
      </c>
      <c r="F8" s="14" t="s">
        <v>11</v>
      </c>
      <c r="G8" s="11"/>
    </row>
    <row r="9" spans="2:104" x14ac:dyDescent="0.3">
      <c r="B9" s="11"/>
      <c r="C9" s="13" t="s">
        <v>71</v>
      </c>
      <c r="D9" s="17">
        <v>0.58333333333333337</v>
      </c>
      <c r="E9" s="11"/>
      <c r="F9" s="11"/>
      <c r="G9" s="11"/>
      <c r="I9" s="19">
        <v>0</v>
      </c>
      <c r="J9" s="19">
        <f>I9+1/96</f>
        <v>1.0416666666666666E-2</v>
      </c>
      <c r="K9" s="19">
        <f t="shared" ref="K9:BV9" si="0">J9+1/96</f>
        <v>2.0833333333333332E-2</v>
      </c>
      <c r="L9" s="19">
        <f t="shared" si="0"/>
        <v>3.125E-2</v>
      </c>
      <c r="M9" s="19">
        <f t="shared" si="0"/>
        <v>4.1666666666666664E-2</v>
      </c>
      <c r="N9" s="19">
        <f t="shared" si="0"/>
        <v>5.2083333333333329E-2</v>
      </c>
      <c r="O9" s="19">
        <f t="shared" si="0"/>
        <v>6.2499999999999993E-2</v>
      </c>
      <c r="P9" s="19">
        <f t="shared" si="0"/>
        <v>7.2916666666666657E-2</v>
      </c>
      <c r="Q9" s="19">
        <f t="shared" si="0"/>
        <v>8.3333333333333329E-2</v>
      </c>
      <c r="R9" s="19">
        <f t="shared" si="0"/>
        <v>9.375E-2</v>
      </c>
      <c r="S9" s="19">
        <f t="shared" si="0"/>
        <v>0.10416666666666667</v>
      </c>
      <c r="T9" s="19">
        <f t="shared" si="0"/>
        <v>0.11458333333333334</v>
      </c>
      <c r="U9" s="19">
        <f t="shared" si="0"/>
        <v>0.125</v>
      </c>
      <c r="V9" s="19">
        <f t="shared" si="0"/>
        <v>0.13541666666666666</v>
      </c>
      <c r="W9" s="19">
        <f t="shared" si="0"/>
        <v>0.14583333333333331</v>
      </c>
      <c r="X9" s="19">
        <f t="shared" si="0"/>
        <v>0.15624999999999997</v>
      </c>
      <c r="Y9" s="19">
        <f t="shared" si="0"/>
        <v>0.16666666666666663</v>
      </c>
      <c r="Z9" s="19">
        <f t="shared" si="0"/>
        <v>0.17708333333333329</v>
      </c>
      <c r="AA9" s="19">
        <f t="shared" si="0"/>
        <v>0.18749999999999994</v>
      </c>
      <c r="AB9" s="19">
        <f t="shared" si="0"/>
        <v>0.1979166666666666</v>
      </c>
      <c r="AC9" s="19">
        <f t="shared" si="0"/>
        <v>0.20833333333333326</v>
      </c>
      <c r="AD9" s="19">
        <f t="shared" si="0"/>
        <v>0.21874999999999992</v>
      </c>
      <c r="AE9" s="19">
        <f t="shared" si="0"/>
        <v>0.22916666666666657</v>
      </c>
      <c r="AF9" s="19">
        <f t="shared" si="0"/>
        <v>0.23958333333333323</v>
      </c>
      <c r="AG9" s="19">
        <f t="shared" si="0"/>
        <v>0.24999999999999989</v>
      </c>
      <c r="AH9" s="19">
        <f t="shared" si="0"/>
        <v>0.26041666666666657</v>
      </c>
      <c r="AI9" s="19">
        <f t="shared" si="0"/>
        <v>0.27083333333333326</v>
      </c>
      <c r="AJ9" s="19">
        <f t="shared" si="0"/>
        <v>0.28124999999999994</v>
      </c>
      <c r="AK9" s="19">
        <f t="shared" si="0"/>
        <v>0.29166666666666663</v>
      </c>
      <c r="AL9" s="19">
        <f t="shared" si="0"/>
        <v>0.30208333333333331</v>
      </c>
      <c r="AM9" s="19">
        <f t="shared" si="0"/>
        <v>0.3125</v>
      </c>
      <c r="AN9" s="19">
        <f t="shared" si="0"/>
        <v>0.32291666666666669</v>
      </c>
      <c r="AO9" s="19">
        <f t="shared" si="0"/>
        <v>0.33333333333333337</v>
      </c>
      <c r="AP9" s="19">
        <f t="shared" si="0"/>
        <v>0.34375000000000006</v>
      </c>
      <c r="AQ9" s="19">
        <f t="shared" si="0"/>
        <v>0.35416666666666674</v>
      </c>
      <c r="AR9" s="19">
        <f t="shared" si="0"/>
        <v>0.36458333333333343</v>
      </c>
      <c r="AS9" s="19">
        <f t="shared" si="0"/>
        <v>0.37500000000000011</v>
      </c>
      <c r="AT9" s="19">
        <f t="shared" si="0"/>
        <v>0.3854166666666668</v>
      </c>
      <c r="AU9" s="19">
        <f t="shared" si="0"/>
        <v>0.39583333333333348</v>
      </c>
      <c r="AV9" s="19">
        <f t="shared" si="0"/>
        <v>0.40625000000000017</v>
      </c>
      <c r="AW9" s="19">
        <f t="shared" si="0"/>
        <v>0.41666666666666685</v>
      </c>
      <c r="AX9" s="19">
        <f t="shared" si="0"/>
        <v>0.42708333333333354</v>
      </c>
      <c r="AY9" s="19">
        <f t="shared" si="0"/>
        <v>0.43750000000000022</v>
      </c>
      <c r="AZ9" s="19">
        <f t="shared" si="0"/>
        <v>0.44791666666666691</v>
      </c>
      <c r="BA9" s="19">
        <f t="shared" si="0"/>
        <v>0.45833333333333359</v>
      </c>
      <c r="BB9" s="19">
        <f t="shared" si="0"/>
        <v>0.46875000000000028</v>
      </c>
      <c r="BC9" s="19">
        <f t="shared" si="0"/>
        <v>0.47916666666666696</v>
      </c>
      <c r="BD9" s="19">
        <f t="shared" si="0"/>
        <v>0.48958333333333365</v>
      </c>
      <c r="BE9" s="19">
        <f t="shared" si="0"/>
        <v>0.50000000000000033</v>
      </c>
      <c r="BF9" s="19">
        <f t="shared" si="0"/>
        <v>0.51041666666666696</v>
      </c>
      <c r="BG9" s="19">
        <f t="shared" si="0"/>
        <v>0.52083333333333359</v>
      </c>
      <c r="BH9" s="19">
        <f t="shared" si="0"/>
        <v>0.53125000000000022</v>
      </c>
      <c r="BI9" s="19">
        <f t="shared" si="0"/>
        <v>0.54166666666666685</v>
      </c>
      <c r="BJ9" s="19">
        <f t="shared" si="0"/>
        <v>0.55208333333333348</v>
      </c>
      <c r="BK9" s="19">
        <f t="shared" si="0"/>
        <v>0.56250000000000011</v>
      </c>
      <c r="BL9" s="19">
        <f t="shared" si="0"/>
        <v>0.57291666666666674</v>
      </c>
      <c r="BM9" s="19">
        <f t="shared" si="0"/>
        <v>0.58333333333333337</v>
      </c>
      <c r="BN9" s="19">
        <f t="shared" si="0"/>
        <v>0.59375</v>
      </c>
      <c r="BO9" s="19">
        <f t="shared" si="0"/>
        <v>0.60416666666666663</v>
      </c>
      <c r="BP9" s="19">
        <f t="shared" si="0"/>
        <v>0.61458333333333326</v>
      </c>
      <c r="BQ9" s="19">
        <f t="shared" si="0"/>
        <v>0.62499999999999989</v>
      </c>
      <c r="BR9" s="19">
        <f t="shared" si="0"/>
        <v>0.63541666666666652</v>
      </c>
      <c r="BS9" s="19">
        <f t="shared" si="0"/>
        <v>0.64583333333333315</v>
      </c>
      <c r="BT9" s="19">
        <f t="shared" si="0"/>
        <v>0.65624999999999978</v>
      </c>
      <c r="BU9" s="19">
        <f t="shared" si="0"/>
        <v>0.66666666666666641</v>
      </c>
      <c r="BV9" s="19">
        <f t="shared" si="0"/>
        <v>0.67708333333333304</v>
      </c>
      <c r="BW9" s="19">
        <f t="shared" ref="BW9:BX9" si="1">BV9+1/96</f>
        <v>0.68749999999999967</v>
      </c>
      <c r="BX9" s="19">
        <f t="shared" si="1"/>
        <v>0.6979166666666663</v>
      </c>
      <c r="BY9" s="19">
        <f>BX9+1/96</f>
        <v>0.70833333333333293</v>
      </c>
      <c r="BZ9" s="19">
        <f t="shared" ref="BZ9:CZ9" si="2">BY9+1/96</f>
        <v>0.71874999999999956</v>
      </c>
      <c r="CA9" s="19">
        <f t="shared" si="2"/>
        <v>0.72916666666666619</v>
      </c>
      <c r="CB9" s="19">
        <f t="shared" si="2"/>
        <v>0.73958333333333282</v>
      </c>
      <c r="CC9" s="19">
        <f t="shared" si="2"/>
        <v>0.74999999999999944</v>
      </c>
      <c r="CD9" s="19">
        <f t="shared" si="2"/>
        <v>0.76041666666666607</v>
      </c>
      <c r="CE9" s="19">
        <f t="shared" si="2"/>
        <v>0.7708333333333327</v>
      </c>
      <c r="CF9" s="19">
        <f t="shared" si="2"/>
        <v>0.78124999999999933</v>
      </c>
      <c r="CG9" s="19">
        <f t="shared" si="2"/>
        <v>0.79166666666666596</v>
      </c>
      <c r="CH9" s="19">
        <f t="shared" si="2"/>
        <v>0.80208333333333259</v>
      </c>
      <c r="CI9" s="19">
        <f t="shared" si="2"/>
        <v>0.81249999999999922</v>
      </c>
      <c r="CJ9" s="19">
        <f t="shared" si="2"/>
        <v>0.82291666666666585</v>
      </c>
      <c r="CK9" s="19">
        <f t="shared" si="2"/>
        <v>0.83333333333333248</v>
      </c>
      <c r="CL9" s="19">
        <f t="shared" si="2"/>
        <v>0.84374999999999911</v>
      </c>
      <c r="CM9" s="19">
        <f t="shared" si="2"/>
        <v>0.85416666666666574</v>
      </c>
      <c r="CN9" s="19">
        <f t="shared" si="2"/>
        <v>0.86458333333333237</v>
      </c>
      <c r="CO9" s="19">
        <f t="shared" si="2"/>
        <v>0.874999999999999</v>
      </c>
      <c r="CP9" s="19">
        <f t="shared" si="2"/>
        <v>0.88541666666666563</v>
      </c>
      <c r="CQ9" s="19">
        <f t="shared" si="2"/>
        <v>0.89583333333333226</v>
      </c>
      <c r="CR9" s="19">
        <f t="shared" si="2"/>
        <v>0.90624999999999889</v>
      </c>
      <c r="CS9" s="19">
        <f t="shared" si="2"/>
        <v>0.91666666666666552</v>
      </c>
      <c r="CT9" s="19">
        <f t="shared" si="2"/>
        <v>0.92708333333333215</v>
      </c>
      <c r="CU9" s="19">
        <f t="shared" si="2"/>
        <v>0.93749999999999878</v>
      </c>
      <c r="CV9" s="19">
        <f t="shared" si="2"/>
        <v>0.94791666666666541</v>
      </c>
      <c r="CW9" s="19">
        <f t="shared" si="2"/>
        <v>0.95833333333333204</v>
      </c>
      <c r="CX9" s="19">
        <f t="shared" si="2"/>
        <v>0.96874999999999867</v>
      </c>
      <c r="CY9" s="19">
        <f t="shared" si="2"/>
        <v>0.9791666666666653</v>
      </c>
      <c r="CZ9" s="19">
        <f t="shared" si="2"/>
        <v>0.98958333333333193</v>
      </c>
    </row>
  </sheetData>
  <dataValidations count="3">
    <dataValidation type="list" allowBlank="1" showInputMessage="1" showErrorMessage="1" sqref="F4 F8" xr:uid="{85EF8F1F-460B-4125-A756-69EF4908ADED}">
      <formula1>$I$4:$I$6</formula1>
    </dataValidation>
    <dataValidation type="list" allowBlank="1" showInputMessage="1" showErrorMessage="1" sqref="D4 D8" xr:uid="{B1E5108C-A584-4AA1-AA1D-A9B686E9D5B1}">
      <formula1>$I$3:$T$3</formula1>
    </dataValidation>
    <dataValidation type="list" allowBlank="1" showInputMessage="1" showErrorMessage="1" sqref="D5 D9" xr:uid="{5CEA769D-A040-439F-B113-A0662CCAE621}">
      <formula1>$I$9:$CZ$9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reduzierte Tabelle</vt:lpstr>
      <vt:lpstr>Tabelle1</vt:lpstr>
      <vt:lpstr>NEDC_2</vt:lpstr>
      <vt:lpstr>NEDC</vt:lpstr>
      <vt:lpstr>WLTP</vt:lpstr>
      <vt:lpstr>Artemis</vt:lpstr>
      <vt:lpstr>seasons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Manfred Dollinger</cp:lastModifiedBy>
  <cp:lastPrinted>2025-05-26T11:25:39Z</cp:lastPrinted>
  <dcterms:created xsi:type="dcterms:W3CDTF">2020-12-11T15:31:16Z</dcterms:created>
  <dcterms:modified xsi:type="dcterms:W3CDTF">2025-05-28T15:36:11Z</dcterms:modified>
</cp:coreProperties>
</file>