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Simulationen_Publ_1_car_big_2025_05_26\"/>
    </mc:Choice>
  </mc:AlternateContent>
  <xr:revisionPtr revIDLastSave="0" documentId="13_ncr:1_{762574BD-C91E-4633-A203-78C6F47E86BE}" xr6:coauthVersionLast="47" xr6:coauthVersionMax="47" xr10:uidLastSave="{00000000-0000-0000-0000-000000000000}"/>
  <bookViews>
    <workbookView xWindow="1272" yWindow="384" windowWidth="21300" windowHeight="8736" firstSheet="2" activeTab="2" xr2:uid="{5E606A0D-9D1C-4D02-8F4B-6556191157C4}"/>
  </bookViews>
  <sheets>
    <sheet name="V0cs" sheetId="1" r:id="rId1"/>
    <sheet name="V0ts" sheetId="3" r:id="rId2"/>
    <sheet name="Übersicht" sheetId="22" r:id="rId3"/>
    <sheet name="V37" sheetId="7" r:id="rId4"/>
    <sheet name="V38" sheetId="6" r:id="rId5"/>
    <sheet name="V39" sheetId="8" r:id="rId6"/>
    <sheet name="V40" sheetId="4" r:id="rId7"/>
    <sheet name="V41" sheetId="9" r:id="rId8"/>
    <sheet name="V42" sheetId="5" r:id="rId9"/>
    <sheet name="V43" sheetId="11" r:id="rId10"/>
    <sheet name="V44" sheetId="14" r:id="rId11"/>
    <sheet name="V45" sheetId="12" r:id="rId12"/>
    <sheet name="V46" sheetId="13" r:id="rId13"/>
    <sheet name="V47" sheetId="10" r:id="rId14"/>
    <sheet name="V48" sheetId="15" r:id="rId15"/>
    <sheet name="V49" sheetId="20" r:id="rId16"/>
    <sheet name="V50" sheetId="17" r:id="rId17"/>
    <sheet name="V51" sheetId="19" r:id="rId18"/>
    <sheet name="V52" sheetId="18" r:id="rId19"/>
    <sheet name="V53" sheetId="21" r:id="rId20"/>
    <sheet name="V54" sheetId="16" r:id="rId2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22" l="1"/>
  <c r="N9" i="22"/>
  <c r="M9" i="22"/>
  <c r="L9" i="22"/>
  <c r="K9" i="22"/>
  <c r="J9" i="22"/>
  <c r="I9" i="22"/>
  <c r="H9" i="22"/>
  <c r="G9" i="22"/>
  <c r="F9" i="22"/>
  <c r="E9" i="22"/>
  <c r="D9" i="22"/>
  <c r="O8" i="22"/>
  <c r="N8" i="22"/>
  <c r="M8" i="22"/>
  <c r="L8" i="22"/>
  <c r="K8" i="22"/>
  <c r="J8" i="22"/>
  <c r="I8" i="22"/>
  <c r="H8" i="22"/>
  <c r="G8" i="22"/>
  <c r="F8" i="22"/>
  <c r="E8" i="22"/>
  <c r="D8" i="22"/>
  <c r="E7" i="22"/>
  <c r="F7" i="22" s="1"/>
  <c r="G7" i="22" s="1"/>
  <c r="H7" i="22" s="1"/>
  <c r="I7" i="22" s="1"/>
  <c r="J7" i="22" s="1"/>
  <c r="K7" i="22" s="1"/>
  <c r="L7" i="22" s="1"/>
  <c r="M7" i="22" s="1"/>
  <c r="N7" i="22" s="1"/>
  <c r="O7" i="22" s="1"/>
  <c r="P7" i="22" s="1"/>
  <c r="Q7" i="22" s="1"/>
  <c r="R7" i="22" s="1"/>
  <c r="S7" i="22" s="1"/>
  <c r="T7" i="22" s="1"/>
  <c r="U7" i="22" s="1"/>
  <c r="U5" i="22"/>
  <c r="T5" i="22"/>
  <c r="S5" i="22"/>
  <c r="R5" i="22"/>
  <c r="Q5" i="22"/>
  <c r="P5" i="22"/>
  <c r="O5" i="22"/>
  <c r="N5" i="22"/>
  <c r="M5" i="22"/>
  <c r="L5" i="22"/>
  <c r="K5" i="22"/>
  <c r="J5" i="22"/>
  <c r="I5" i="22"/>
  <c r="H5" i="22"/>
  <c r="G5" i="22"/>
  <c r="F5" i="22"/>
  <c r="E5" i="22"/>
  <c r="U4" i="22"/>
  <c r="T4" i="22"/>
  <c r="S4" i="22"/>
  <c r="R4" i="22"/>
  <c r="Q4" i="22"/>
  <c r="P4" i="22"/>
  <c r="O4" i="22"/>
  <c r="N4" i="22"/>
  <c r="M4" i="22"/>
  <c r="L4" i="22"/>
  <c r="K4" i="22"/>
  <c r="J4" i="22"/>
  <c r="I4" i="22"/>
  <c r="H4" i="22"/>
  <c r="G4" i="22"/>
  <c r="F4" i="22"/>
  <c r="E4" i="22"/>
  <c r="D5" i="22"/>
  <c r="D4" i="22"/>
  <c r="F3" i="22"/>
  <c r="G3" i="22" s="1"/>
  <c r="H3" i="22" s="1"/>
  <c r="I3" i="22" s="1"/>
  <c r="J3" i="22" s="1"/>
  <c r="K3" i="22" s="1"/>
  <c r="L3" i="22" s="1"/>
  <c r="M3" i="22" s="1"/>
  <c r="N3" i="22" s="1"/>
  <c r="O3" i="22" s="1"/>
  <c r="P3" i="22" s="1"/>
  <c r="Q3" i="22" s="1"/>
  <c r="R3" i="22" s="1"/>
  <c r="S3" i="22" s="1"/>
  <c r="T3" i="22" s="1"/>
  <c r="U3" i="22" s="1"/>
  <c r="E3" i="22"/>
</calcChain>
</file>

<file path=xl/sharedStrings.xml><?xml version="1.0" encoding="utf-8"?>
<sst xmlns="http://schemas.openxmlformats.org/spreadsheetml/2006/main" count="9271" uniqueCount="329">
  <si>
    <t>g/km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</si>
  <si>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</t>
    </r>
  </si>
  <si>
    <t xml:space="preserve">greenhouse gas-emission: </t>
  </si>
  <si>
    <t>kWh/kg</t>
  </si>
  <si>
    <t>multiplicator:</t>
  </si>
  <si>
    <t>kWh/100km</t>
  </si>
  <si>
    <t>specific consumption:</t>
  </si>
  <si>
    <t>kWh</t>
  </si>
  <si>
    <t>total consumption of energy: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</si>
  <si>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equiv./kWh</t>
    </r>
  </si>
  <si>
    <t xml:space="preserve">greenhouse gas-emission-factor: </t>
  </si>
  <si>
    <t>renewable</t>
  </si>
  <si>
    <t>German Governm.</t>
  </si>
  <si>
    <t>selected scenario:</t>
  </si>
  <si>
    <t>electricity</t>
  </si>
  <si>
    <t>literature</t>
  </si>
  <si>
    <t>PtG CH4</t>
  </si>
  <si>
    <t>PtG H2</t>
  </si>
  <si>
    <t>g/kWh</t>
  </si>
  <si>
    <t xml:space="preserve">greenhouse gas-emission-factors </t>
  </si>
  <si>
    <t>Results greenhouse gas emissions from driving</t>
  </si>
  <si>
    <t>6)</t>
  </si>
  <si>
    <t>total</t>
  </si>
  <si>
    <t>accessories</t>
  </si>
  <si>
    <t xml:space="preserve">mass inertia </t>
  </si>
  <si>
    <t xml:space="preserve">gravitation </t>
  </si>
  <si>
    <t>rolling resistance</t>
  </si>
  <si>
    <t xml:space="preserve">air resistance </t>
  </si>
  <si>
    <t>driving</t>
  </si>
  <si>
    <t>car heat up</t>
  </si>
  <si>
    <t>relative</t>
  </si>
  <si>
    <t>consumption shares</t>
  </si>
  <si>
    <t>Total</t>
  </si>
  <si>
    <t>Drive Cycle</t>
  </si>
  <si>
    <t>Combustion Engine</t>
  </si>
  <si>
    <t>Fuel Cell</t>
  </si>
  <si>
    <t>battery charge</t>
  </si>
  <si>
    <t>heat-up-FC</t>
  </si>
  <si>
    <t>Start-up</t>
  </si>
  <si>
    <t>heat-up-battery</t>
  </si>
  <si>
    <t>energy consumption</t>
  </si>
  <si>
    <t>Consumer</t>
  </si>
  <si>
    <t>Operational phase</t>
  </si>
  <si>
    <t>Energy consumption</t>
  </si>
  <si>
    <t>5)</t>
  </si>
  <si>
    <t xml:space="preserve"> accumulated CH4-consumption in kg</t>
  </si>
  <si>
    <t>accumulated primary energy consumption in kWh</t>
  </si>
  <si>
    <t>motor efficiency</t>
  </si>
  <si>
    <t>motor torque (Nm)</t>
  </si>
  <si>
    <t>motor speed (rpm)</t>
  </si>
  <si>
    <t>total reduction of transmission</t>
  </si>
  <si>
    <t>total braking energy (kWh)</t>
  </si>
  <si>
    <t>total braking power (kW)</t>
  </si>
  <si>
    <t>total braking torque (Nm)</t>
  </si>
  <si>
    <t>MW</t>
  </si>
  <si>
    <t>Min:</t>
  </si>
  <si>
    <t>Max.</t>
  </si>
  <si>
    <t>CH4-motor</t>
  </si>
  <si>
    <t>4.8</t>
  </si>
  <si>
    <t>required heat-up energy</t>
  </si>
  <si>
    <t>x-Position</t>
  </si>
  <si>
    <t>eta_FC</t>
  </si>
  <si>
    <t>kW</t>
  </si>
  <si>
    <t>PFC (absolute)</t>
  </si>
  <si>
    <t>PFC (relative)</t>
  </si>
  <si>
    <t>point of min power</t>
  </si>
  <si>
    <t>point of max power</t>
  </si>
  <si>
    <t>point of max efficiency</t>
  </si>
  <si>
    <t>Dimension</t>
  </si>
  <si>
    <t>results</t>
  </si>
  <si>
    <t>electric power</t>
  </si>
  <si>
    <t>efficiency</t>
  </si>
  <si>
    <t xml:space="preserve"> average</t>
  </si>
  <si>
    <t>min</t>
  </si>
  <si>
    <t>max</t>
  </si>
  <si>
    <t>fuel cell</t>
  </si>
  <si>
    <t>4.7</t>
  </si>
  <si>
    <t>recuperations-factor::</t>
  </si>
  <si>
    <t>efficiency (half-cycle):</t>
  </si>
  <si>
    <t>kWh/km</t>
  </si>
  <si>
    <t>spec. consumption:</t>
  </si>
  <si>
    <t>Ah</t>
  </si>
  <si>
    <t>SoC at end of cycle:</t>
  </si>
  <si>
    <t>SoC at start:</t>
  </si>
  <si>
    <t>(at rated voltage)</t>
  </si>
  <si>
    <r>
      <t>consumption of batt. charge</t>
    </r>
    <r>
      <rPr>
        <sz val="11"/>
        <color theme="1"/>
        <rFont val="Calibri"/>
        <family val="2"/>
        <scheme val="minor"/>
      </rPr>
      <t>:</t>
    </r>
  </si>
  <si>
    <t>battery</t>
  </si>
  <si>
    <t>4.6</t>
  </si>
  <si>
    <t>gen. electric energy output</t>
  </si>
  <si>
    <t>req. electric energy input</t>
  </si>
  <si>
    <t>generated power</t>
  </si>
  <si>
    <t>inverter</t>
  </si>
  <si>
    <t>4.5</t>
  </si>
  <si>
    <t>electric motor</t>
  </si>
  <si>
    <t>4.4</t>
  </si>
  <si>
    <t>braked away energy:</t>
  </si>
  <si>
    <t>max. braking power</t>
  </si>
  <si>
    <t>Nm</t>
  </si>
  <si>
    <t>max. braking torque</t>
  </si>
  <si>
    <t>max. negative torque</t>
  </si>
  <si>
    <t>brake</t>
  </si>
  <si>
    <t>4.3</t>
  </si>
  <si>
    <t>available kinetic energy:</t>
  </si>
  <si>
    <t>required drive energy:</t>
  </si>
  <si>
    <t>after transmission:</t>
  </si>
  <si>
    <t>max. required brake torque</t>
  </si>
  <si>
    <t>max. required motor torque</t>
  </si>
  <si>
    <t>motor peak torque:</t>
  </si>
  <si>
    <t>rated motor torque</t>
  </si>
  <si>
    <t>transmission</t>
  </si>
  <si>
    <t>4.2</t>
  </si>
  <si>
    <t>sum of linear forces [kg*m/s²] over cycle time</t>
  </si>
  <si>
    <t>mass inertia FG in [kg*m/s²]</t>
  </si>
  <si>
    <t>gravitation FGx in [kg*m/s²]</t>
  </si>
  <si>
    <t>rolling resistance FR in [kg*m/s²]</t>
  </si>
  <si>
    <t>air resistance Fw in [kg*m/s²]</t>
  </si>
  <si>
    <t>vorne</t>
  </si>
  <si>
    <t>hinten</t>
  </si>
  <si>
    <t>in Fahrtrichtung nach</t>
  </si>
  <si>
    <t>Vorzeichenabhängige Mittelwerte der angreifenden Kräfte</t>
  </si>
  <si>
    <t>at wheels:</t>
  </si>
  <si>
    <t>total acting forces</t>
  </si>
  <si>
    <t>mass inertia</t>
  </si>
  <si>
    <t>gravitation</t>
  </si>
  <si>
    <t>acting forces</t>
  </si>
  <si>
    <t>4.1</t>
  </si>
  <si>
    <t>Dynamic driving results</t>
  </si>
  <si>
    <t>4)</t>
  </si>
  <si>
    <t>NEDC</t>
  </si>
  <si>
    <t>3.11</t>
  </si>
  <si>
    <t>no profile</t>
  </si>
  <si>
    <t>cycle 10</t>
  </si>
  <si>
    <t>3.10</t>
  </si>
  <si>
    <t>cycle 9</t>
  </si>
  <si>
    <t>3.9</t>
  </si>
  <si>
    <t>cycle 8</t>
  </si>
  <si>
    <t>3.8</t>
  </si>
  <si>
    <t>cycle 7</t>
  </si>
  <si>
    <t>3.7</t>
  </si>
  <si>
    <t>cycle 6</t>
  </si>
  <si>
    <t>3.6</t>
  </si>
  <si>
    <t>cycle 5</t>
  </si>
  <si>
    <t>3.5</t>
  </si>
  <si>
    <t>cycle 4</t>
  </si>
  <si>
    <t>3.4</t>
  </si>
  <si>
    <t>cycle 3</t>
  </si>
  <si>
    <t>3.3</t>
  </si>
  <si>
    <t>cycle 2</t>
  </si>
  <si>
    <t>3.2</t>
  </si>
  <si>
    <t>cycle 1</t>
  </si>
  <si>
    <t>3.1</t>
  </si>
  <si>
    <t>height diff. [m]</t>
  </si>
  <si>
    <t>max. accel. [m/s²]</t>
  </si>
  <si>
    <t>max. speed [km/h]</t>
  </si>
  <si>
    <t>distance [km]</t>
  </si>
  <si>
    <t>duration in s</t>
  </si>
  <si>
    <t>Drive-cycle-data</t>
  </si>
  <si>
    <t>3)</t>
  </si>
  <si>
    <t>Asphalt</t>
  </si>
  <si>
    <t>road surface</t>
  </si>
  <si>
    <t>2.5</t>
  </si>
  <si>
    <t>°C</t>
  </si>
  <si>
    <r>
      <t>final temperatur T</t>
    </r>
    <r>
      <rPr>
        <sz val="8"/>
        <color theme="1"/>
        <rFont val="Calibri"/>
        <family val="2"/>
        <scheme val="minor"/>
      </rPr>
      <t>(t=end of cycle)</t>
    </r>
    <r>
      <rPr>
        <sz val="11"/>
        <color theme="1"/>
        <rFont val="Calibri"/>
        <family val="2"/>
        <scheme val="minor"/>
      </rPr>
      <t>:</t>
    </r>
  </si>
  <si>
    <t>starting temperatur T(t=0):</t>
  </si>
  <si>
    <t>Temperaturs during drive cycle:</t>
  </si>
  <si>
    <t>2.4</t>
  </si>
  <si>
    <t>digital day-time:</t>
  </si>
  <si>
    <t>day-time:</t>
  </si>
  <si>
    <t>Okt</t>
  </si>
  <si>
    <t>month:</t>
  </si>
  <si>
    <t>Season and day-time at cycle start:</t>
  </si>
  <si>
    <t>2.3</t>
  </si>
  <si>
    <t>kg/m³</t>
  </si>
  <si>
    <t>air density at  0 m asl and 0°C:</t>
  </si>
  <si>
    <t>m</t>
  </si>
  <si>
    <t>altitude above sea level:</t>
  </si>
  <si>
    <t>Geographische Höhe</t>
  </si>
  <si>
    <t>2.2</t>
  </si>
  <si>
    <t>Oberfranken</t>
  </si>
  <si>
    <t>region:</t>
  </si>
  <si>
    <t>Germany</t>
  </si>
  <si>
    <t>country:</t>
  </si>
  <si>
    <t>Geographic location</t>
  </si>
  <si>
    <t>2.1</t>
  </si>
  <si>
    <t>Environmental conditions</t>
  </si>
  <si>
    <t>2)</t>
  </si>
  <si>
    <t>efficiency battery charger</t>
  </si>
  <si>
    <t>servo steering:</t>
  </si>
  <si>
    <t>Lighting:</t>
  </si>
  <si>
    <t>seat-heating:</t>
  </si>
  <si>
    <t>instruments:</t>
  </si>
  <si>
    <t>air conditioner:</t>
  </si>
  <si>
    <t>rated power</t>
  </si>
  <si>
    <t>1.12</t>
  </si>
  <si>
    <t>Wirkungs-grad Basis</t>
  </si>
  <si>
    <t>M [Nm]</t>
  </si>
  <si>
    <t>n [1/min]</t>
  </si>
  <si>
    <t>Arbeitspunkt eta max.</t>
  </si>
  <si>
    <t>Wirkungs-grad max.</t>
  </si>
  <si>
    <t>Dreh-moment peak Nm</t>
  </si>
  <si>
    <t>Dreh-moment Nenn Nm</t>
  </si>
  <si>
    <t>Drehzahl max. 1/min</t>
  </si>
  <si>
    <t>Eckdrehzahl peak [1/min]</t>
  </si>
  <si>
    <t>Eckdrehzahl Nenn [1/min]</t>
  </si>
  <si>
    <t>Leistung peak in kW</t>
  </si>
  <si>
    <t>Leistung Dauer in kW</t>
  </si>
  <si>
    <t>gas combustion engine</t>
  </si>
  <si>
    <t>1.11</t>
  </si>
  <si>
    <t>kg</t>
  </si>
  <si>
    <t>total storage weight</t>
  </si>
  <si>
    <t>tank weight (fully loaded)</t>
  </si>
  <si>
    <t>battery weight</t>
  </si>
  <si>
    <t>FC weight</t>
  </si>
  <si>
    <t>Battery nominal electric power</t>
  </si>
  <si>
    <t>FC nominal electric power</t>
  </si>
  <si>
    <t>percentage of battery</t>
  </si>
  <si>
    <t xml:space="preserve">percentage of FC </t>
  </si>
  <si>
    <t>total drive power</t>
  </si>
  <si>
    <t>E-motor nominal power</t>
  </si>
  <si>
    <t>FC-drive</t>
  </si>
  <si>
    <t>1.10</t>
  </si>
  <si>
    <t>Tank weight fully loaded</t>
  </si>
  <si>
    <t>Tank weight empty</t>
  </si>
  <si>
    <t>km</t>
  </si>
  <si>
    <t>distance range</t>
  </si>
  <si>
    <t>energy content of fuel</t>
  </si>
  <si>
    <t>l</t>
  </si>
  <si>
    <t>fuel volume</t>
  </si>
  <si>
    <t>fuel weight</t>
  </si>
  <si>
    <t>bar</t>
  </si>
  <si>
    <t>Tank pressure</t>
  </si>
  <si>
    <t>kg/100km</t>
  </si>
  <si>
    <t>expected consumption</t>
  </si>
  <si>
    <t>actual values</t>
  </si>
  <si>
    <t>fuel type</t>
  </si>
  <si>
    <t>tank</t>
  </si>
  <si>
    <t>1.9</t>
  </si>
  <si>
    <t>payload</t>
  </si>
  <si>
    <t>tank filling:</t>
  </si>
  <si>
    <t>co-driver</t>
  </si>
  <si>
    <t>driver</t>
  </si>
  <si>
    <t>empty</t>
  </si>
  <si>
    <t>weight</t>
  </si>
  <si>
    <t>1.8</t>
  </si>
  <si>
    <t>efficiency of heat up battery:</t>
  </si>
  <si>
    <t>efficiency battery cycle (charge/ discharge):</t>
  </si>
  <si>
    <t>Ws/kg*K</t>
  </si>
  <si>
    <t>heat capacity:</t>
  </si>
  <si>
    <t>temperature range max.:</t>
  </si>
  <si>
    <t>temperature range min.:</t>
  </si>
  <si>
    <t>expected distance range</t>
  </si>
  <si>
    <t>€</t>
  </si>
  <si>
    <t>costs</t>
  </si>
  <si>
    <t>peak</t>
  </si>
  <si>
    <t>contin.</t>
  </si>
  <si>
    <t>charging/ discharging power</t>
  </si>
  <si>
    <t>V</t>
  </si>
  <si>
    <t>voltage rated</t>
  </si>
  <si>
    <t>available</t>
  </si>
  <si>
    <t>SoC max</t>
  </si>
  <si>
    <t>SoC min</t>
  </si>
  <si>
    <t xml:space="preserve">rated </t>
  </si>
  <si>
    <t>capacity</t>
  </si>
  <si>
    <t>1.7</t>
  </si>
  <si>
    <t>generation mode:</t>
  </si>
  <si>
    <t>drive mode:</t>
  </si>
  <si>
    <t>peak power</t>
  </si>
  <si>
    <t xml:space="preserve">continious power </t>
  </si>
  <si>
    <t>1.6</t>
  </si>
  <si>
    <t>m/s²</t>
  </si>
  <si>
    <t>max. possible acceleration:</t>
  </si>
  <si>
    <t>efficency base</t>
  </si>
  <si>
    <t>M</t>
  </si>
  <si>
    <t>1/min</t>
  </si>
  <si>
    <t xml:space="preserve">n </t>
  </si>
  <si>
    <t>working point at eta max.</t>
  </si>
  <si>
    <t>max. efficiency</t>
  </si>
  <si>
    <t>peak torque</t>
  </si>
  <si>
    <t xml:space="preserve">rated torque </t>
  </si>
  <si>
    <t xml:space="preserve">motor speed max. </t>
  </si>
  <si>
    <t xml:space="preserve">motor speed at max. peak torque </t>
  </si>
  <si>
    <t>motor speed at max. contin. Torque</t>
  </si>
  <si>
    <t>1.5</t>
  </si>
  <si>
    <t>[Nm]</t>
  </si>
  <si>
    <t>max. braking torque:</t>
  </si>
  <si>
    <t>[kg*m/s²]</t>
  </si>
  <si>
    <t>max. braking force:</t>
  </si>
  <si>
    <t>max. decelaration</t>
  </si>
  <si>
    <t>1.4</t>
  </si>
  <si>
    <t>Axle gearbox</t>
  </si>
  <si>
    <t>total gear ratio:</t>
  </si>
  <si>
    <t>gear ratio diff. gearbox</t>
  </si>
  <si>
    <t>gear ratio main gearbox</t>
  </si>
  <si>
    <t>Achsgetriebe</t>
  </si>
  <si>
    <t>number of stages</t>
  </si>
  <si>
    <t>main gearbox</t>
  </si>
  <si>
    <t>differential gearbox</t>
  </si>
  <si>
    <t>wheel bearings</t>
  </si>
  <si>
    <t>Transmission efficiency:</t>
  </si>
  <si>
    <t>1.3</t>
  </si>
  <si>
    <t>R</t>
  </si>
  <si>
    <t>tire-data:</t>
  </si>
  <si>
    <t>1.2</t>
  </si>
  <si>
    <t>small</t>
  </si>
  <si>
    <t>car</t>
  </si>
  <si>
    <t>vehicle-type</t>
  </si>
  <si>
    <t>1.1</t>
  </si>
  <si>
    <t>Vehicle data</t>
  </si>
  <si>
    <t>1)</t>
  </si>
  <si>
    <t>Unversität Bayreuth, Lehrstuhl für Mess- und Regeltechnik</t>
  </si>
  <si>
    <t>Date:</t>
  </si>
  <si>
    <t>Dynamic Vehicle Simulation</t>
  </si>
  <si>
    <t>truck</t>
  </si>
  <si>
    <t>big</t>
  </si>
  <si>
    <t>Jan</t>
  </si>
  <si>
    <t>Jul</t>
  </si>
  <si>
    <t>WLTP_3_low_medium</t>
  </si>
  <si>
    <t>WLTP_3_high_extra_high</t>
  </si>
  <si>
    <t>WLTP</t>
  </si>
  <si>
    <t>Artemis urban</t>
  </si>
  <si>
    <t>Artemis rural</t>
  </si>
  <si>
    <t>Artemis motorway 150</t>
  </si>
  <si>
    <t>Artemis</t>
  </si>
  <si>
    <t>Variante</t>
  </si>
  <si>
    <t>Specific consumption</t>
  </si>
  <si>
    <t>(kWh/100km)</t>
  </si>
  <si>
    <t xml:space="preserve">GHG-Emission </t>
  </si>
  <si>
    <t>g CO2_äquiv./km</t>
  </si>
  <si>
    <t>korrigiert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</si>
</sst>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0"/>
    <numFmt numFmtId="167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0" fontId="3" fillId="2" borderId="0" xfId="0" applyFont="1" applyFill="1" applyAlignment="1">
      <alignment vertical="center"/>
    </xf>
    <xf numFmtId="164" fontId="0" fillId="3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3" borderId="0" xfId="0" applyNumberFormat="1" applyFill="1" applyAlignment="1">
      <alignment horizontal="center" vertical="center"/>
    </xf>
    <xf numFmtId="4" fontId="0" fillId="3" borderId="0" xfId="0" applyNumberFormat="1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0" fillId="0" borderId="0" xfId="1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65" fontId="2" fillId="2" borderId="1" xfId="1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165" fontId="0" fillId="0" borderId="1" xfId="1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vertical="center"/>
    </xf>
    <xf numFmtId="165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166" fontId="0" fillId="0" borderId="1" xfId="0" applyNumberFormat="1" applyBorder="1" applyAlignment="1">
      <alignment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5" fillId="0" borderId="0" xfId="0" applyFont="1" applyAlignment="1">
      <alignment vertical="center" wrapText="1"/>
    </xf>
    <xf numFmtId="167" fontId="0" fillId="0" borderId="0" xfId="0" applyNumberFormat="1" applyAlignment="1">
      <alignment horizontal="center" vertical="center"/>
    </xf>
    <xf numFmtId="9" fontId="0" fillId="0" borderId="0" xfId="1" applyFont="1" applyAlignment="1">
      <alignment vertical="center"/>
    </xf>
    <xf numFmtId="165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37D78-3B0C-4813-9178-CBA4CA418194}">
  <dimension ref="B1:N268"/>
  <sheetViews>
    <sheetView topLeftCell="B1" workbookViewId="0">
      <selection activeCell="E17" sqref="E17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303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175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-8052.5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9000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5300</v>
      </c>
      <c r="H33" s="1" t="s">
        <v>273</v>
      </c>
    </row>
    <row r="34" spans="3:8" x14ac:dyDescent="0.3">
      <c r="C34" s="3"/>
      <c r="F34" s="1" t="s">
        <v>272</v>
      </c>
      <c r="G34" s="1">
        <v>216.21686551611265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3.5685900896196601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85</v>
      </c>
      <c r="H40" s="1" t="s">
        <v>62</v>
      </c>
    </row>
    <row r="41" spans="3:8" x14ac:dyDescent="0.3">
      <c r="C41" s="3"/>
      <c r="E41" s="1" t="s">
        <v>266</v>
      </c>
      <c r="G41" s="1">
        <v>106.25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60</v>
      </c>
      <c r="H45" s="1" t="s">
        <v>7</v>
      </c>
    </row>
    <row r="46" spans="3:8" x14ac:dyDescent="0.3">
      <c r="C46" s="3"/>
      <c r="F46" s="1" t="s">
        <v>260</v>
      </c>
      <c r="G46" s="1">
        <v>3</v>
      </c>
      <c r="H46" s="1" t="s">
        <v>7</v>
      </c>
    </row>
    <row r="47" spans="3:8" x14ac:dyDescent="0.3">
      <c r="C47" s="3"/>
      <c r="F47" s="1" t="s">
        <v>259</v>
      </c>
      <c r="G47" s="1">
        <v>57</v>
      </c>
      <c r="H47" s="1" t="s">
        <v>7</v>
      </c>
    </row>
    <row r="48" spans="3:8" x14ac:dyDescent="0.3">
      <c r="C48" s="3"/>
      <c r="F48" s="1" t="s">
        <v>258</v>
      </c>
      <c r="G48" s="1">
        <v>54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89.25</v>
      </c>
      <c r="H50" s="1" t="s">
        <v>62</v>
      </c>
    </row>
    <row r="51" spans="3:8" x14ac:dyDescent="0.3">
      <c r="C51" s="3"/>
      <c r="F51" s="1" t="s">
        <v>253</v>
      </c>
      <c r="G51" s="1">
        <v>89.25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300</v>
      </c>
    </row>
    <row r="53" spans="3:8" x14ac:dyDescent="0.3">
      <c r="C53" s="3"/>
      <c r="E53" s="1" t="s">
        <v>252</v>
      </c>
      <c r="F53" s="1" t="s">
        <v>251</v>
      </c>
      <c r="G53" s="1">
        <v>13200</v>
      </c>
    </row>
    <row r="54" spans="3:8" x14ac:dyDescent="0.3">
      <c r="C54" s="3"/>
      <c r="E54" s="1" t="s">
        <v>232</v>
      </c>
      <c r="G54" s="1">
        <v>0.13</v>
      </c>
      <c r="H54" s="1" t="s">
        <v>79</v>
      </c>
    </row>
    <row r="55" spans="3:8" x14ac:dyDescent="0.3">
      <c r="C55" s="3"/>
      <c r="E55" s="1" t="s">
        <v>250</v>
      </c>
      <c r="G55" s="1">
        <v>415.38461538461536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1173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25</v>
      </c>
      <c r="G66" s="1" t="s">
        <v>208</v>
      </c>
    </row>
    <row r="67" spans="3:7" x14ac:dyDescent="0.3">
      <c r="C67" s="3"/>
      <c r="E67" s="1" t="s">
        <v>22</v>
      </c>
      <c r="F67" s="44">
        <v>1610.5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-3.8358566007424884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-3.8358566007424884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-3.8358566007424884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-3.8358566007424884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-3.8358566007424884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-3.8358566007424884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-23.01513960445493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83.86878958950318</v>
      </c>
      <c r="G146" s="16">
        <v>0</v>
      </c>
      <c r="H146" s="16">
        <v>12.810336016576231</v>
      </c>
      <c r="I146" s="1" t="s">
        <v>97</v>
      </c>
    </row>
    <row r="147" spans="3:9" x14ac:dyDescent="0.3">
      <c r="C147" s="3"/>
      <c r="E147" s="1" t="s">
        <v>26</v>
      </c>
      <c r="F147" s="16">
        <v>57.735173628921856</v>
      </c>
      <c r="G147" s="16">
        <v>0</v>
      </c>
      <c r="H147" s="16">
        <v>45.683663890580227</v>
      </c>
      <c r="I147" s="1" t="s">
        <v>97</v>
      </c>
    </row>
    <row r="148" spans="3:9" x14ac:dyDescent="0.3">
      <c r="C148" s="3"/>
      <c r="E148" s="1" t="s">
        <v>123</v>
      </c>
      <c r="F148" s="16">
        <v>137.92136237761628</v>
      </c>
      <c r="G148" s="16">
        <v>-137.92136237763509</v>
      </c>
      <c r="H148" s="16">
        <v>-5.4409344791118714</v>
      </c>
      <c r="I148" s="1" t="s">
        <v>97</v>
      </c>
    </row>
    <row r="149" spans="3:9" x14ac:dyDescent="0.3">
      <c r="C149" s="3"/>
      <c r="E149" s="1" t="s">
        <v>122</v>
      </c>
      <c r="F149" s="16">
        <v>395.11328399907865</v>
      </c>
      <c r="G149" s="16">
        <v>-471.78679605343439</v>
      </c>
      <c r="H149" s="16">
        <v>4.3304944102215411E-14</v>
      </c>
      <c r="I149" s="1" t="s">
        <v>97</v>
      </c>
    </row>
    <row r="150" spans="3:9" x14ac:dyDescent="0.3">
      <c r="C150" s="3"/>
      <c r="E150" s="1" t="s">
        <v>121</v>
      </c>
      <c r="F150" s="16">
        <v>590.72019828261841</v>
      </c>
      <c r="G150" s="16">
        <v>-564.32247743964695</v>
      </c>
      <c r="H150" s="16">
        <v>53.053065428044519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8.6736079886404269</v>
      </c>
      <c r="G152" s="1" t="s">
        <v>7</v>
      </c>
    </row>
    <row r="153" spans="3:9" x14ac:dyDescent="0.3">
      <c r="C153" s="3"/>
      <c r="E153" s="1" t="s">
        <v>102</v>
      </c>
      <c r="F153" s="16">
        <v>-3.7737119527459071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44.023034420941386</v>
      </c>
      <c r="G157" s="12">
        <v>0</v>
      </c>
    </row>
    <row r="158" spans="3:9" x14ac:dyDescent="0.3">
      <c r="C158" s="3"/>
      <c r="E158" s="10" t="s">
        <v>114</v>
      </c>
      <c r="F158" s="12">
        <v>156.99303322936865</v>
      </c>
      <c r="G158" s="12">
        <v>0</v>
      </c>
    </row>
    <row r="159" spans="3:9" x14ac:dyDescent="0.3">
      <c r="C159" s="3"/>
      <c r="E159" s="10" t="s">
        <v>113</v>
      </c>
      <c r="F159" s="12">
        <v>184.80487499999728</v>
      </c>
      <c r="G159" s="12">
        <v>-203.50277999999608</v>
      </c>
    </row>
    <row r="160" spans="3:9" x14ac:dyDescent="0.3">
      <c r="C160" s="3"/>
      <c r="E160" s="10" t="s">
        <v>112</v>
      </c>
      <c r="F160" s="12">
        <v>216.67802037871536</v>
      </c>
      <c r="G160" s="12">
        <v>-216.67802037871908</v>
      </c>
    </row>
    <row r="161" spans="3:7" x14ac:dyDescent="0.3">
      <c r="C161" s="3"/>
      <c r="E161" s="10" t="s">
        <v>111</v>
      </c>
      <c r="F161" s="12">
        <v>424.38988597885185</v>
      </c>
      <c r="G161" s="12">
        <v>-242.07172332854253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141.60592609591112</v>
      </c>
      <c r="G166" s="1" t="s">
        <v>97</v>
      </c>
    </row>
    <row r="167" spans="3:7" x14ac:dyDescent="0.3">
      <c r="C167" s="3"/>
      <c r="E167" s="1" t="s">
        <v>105</v>
      </c>
      <c r="F167" s="16">
        <v>-99.255816400142763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9.8569267445370787</v>
      </c>
      <c r="G169" s="1" t="s">
        <v>7</v>
      </c>
    </row>
    <row r="170" spans="3:7" x14ac:dyDescent="0.3">
      <c r="C170" s="3"/>
      <c r="E170" s="36" t="s">
        <v>102</v>
      </c>
      <c r="F170" s="16">
        <v>-3.4563212847821672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-99.255816400142763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0.87101135306309585</v>
      </c>
      <c r="G178" s="16">
        <v>0.57999999999999996</v>
      </c>
      <c r="H178" s="16">
        <v>0.75380575702153108</v>
      </c>
    </row>
    <row r="179" spans="3:9" x14ac:dyDescent="0.3">
      <c r="C179" s="3"/>
      <c r="E179" s="1" t="s">
        <v>70</v>
      </c>
      <c r="F179" s="16">
        <v>46.229552477240965</v>
      </c>
      <c r="G179" s="16">
        <v>0</v>
      </c>
      <c r="H179" s="16">
        <v>6.6702957448447551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-38.676701770510114</v>
      </c>
      <c r="H180" s="16">
        <v>-1.5133580201270695</v>
      </c>
      <c r="I180" s="1" t="s">
        <v>62</v>
      </c>
    </row>
    <row r="181" spans="3:9" x14ac:dyDescent="0.3">
      <c r="C181" s="3"/>
      <c r="E181" s="1" t="s">
        <v>89</v>
      </c>
      <c r="F181" s="16">
        <v>12.117703936467972</v>
      </c>
      <c r="G181" s="1" t="s">
        <v>7</v>
      </c>
    </row>
    <row r="182" spans="3:9" x14ac:dyDescent="0.3">
      <c r="C182" s="3"/>
      <c r="E182" s="1" t="s">
        <v>88</v>
      </c>
      <c r="F182" s="16">
        <v>-2.7492670698975097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48.155783830459342</v>
      </c>
      <c r="G186" s="16">
        <v>0</v>
      </c>
      <c r="H186" s="16">
        <v>6.9482247342132997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-37.129633699689705</v>
      </c>
      <c r="H187" s="16">
        <v>-1.4528236993219901</v>
      </c>
      <c r="I187" s="1" t="s">
        <v>62</v>
      </c>
    </row>
    <row r="188" spans="3:9" x14ac:dyDescent="0.3">
      <c r="C188" s="3"/>
      <c r="E188" s="1" t="s">
        <v>89</v>
      </c>
      <c r="F188" s="16">
        <v>12.622608267154162</v>
      </c>
      <c r="G188" s="1" t="s">
        <v>7</v>
      </c>
    </row>
    <row r="189" spans="3:9" x14ac:dyDescent="0.3">
      <c r="C189" s="3"/>
      <c r="E189" s="1" t="s">
        <v>88</v>
      </c>
      <c r="F189" s="16">
        <v>-2.6392963871016151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10.574910290035849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128.25</v>
      </c>
      <c r="G192" s="1" t="s">
        <v>81</v>
      </c>
    </row>
    <row r="193" spans="3:9" x14ac:dyDescent="0.3">
      <c r="C193" s="3"/>
      <c r="E193" s="1" t="s">
        <v>82</v>
      </c>
      <c r="F193" s="16">
        <v>101.81272427491038</v>
      </c>
      <c r="G193" s="1" t="s">
        <v>81</v>
      </c>
    </row>
    <row r="194" spans="3:9" x14ac:dyDescent="0.3">
      <c r="C194" s="3"/>
      <c r="E194" s="1" t="s">
        <v>80</v>
      </c>
      <c r="F194" s="16">
        <v>0.16299814071324861</v>
      </c>
      <c r="G194" s="1" t="s">
        <v>79</v>
      </c>
    </row>
    <row r="195" spans="3:9" x14ac:dyDescent="0.3">
      <c r="C195" s="3"/>
      <c r="E195" s="1" t="s">
        <v>78</v>
      </c>
      <c r="F195" s="16">
        <v>0.94405641336354584</v>
      </c>
    </row>
    <row r="196" spans="3:9" x14ac:dyDescent="0.3">
      <c r="C196" s="3"/>
      <c r="E196" s="1" t="s">
        <v>77</v>
      </c>
      <c r="F196" s="16">
        <v>0.66026361105740805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0.11007346336170439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11.131484515827209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1.1874742022878448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12.429032181476758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0.11007346336170439</v>
      </c>
      <c r="G243" s="20">
        <v>8.8561572417319122E-3</v>
      </c>
      <c r="H243" s="16"/>
    </row>
    <row r="244" spans="2:10" x14ac:dyDescent="0.3">
      <c r="C244" s="3"/>
      <c r="E244" s="22" t="s">
        <v>28</v>
      </c>
      <c r="F244" s="21">
        <v>11.131484515827209</v>
      </c>
      <c r="G244" s="20">
        <v>0.89560348330392836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0.12128870696082152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0.43253451863803233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0.13896654407061509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0.20281371363445944</v>
      </c>
      <c r="H248" s="16"/>
    </row>
    <row r="249" spans="2:10" x14ac:dyDescent="0.3">
      <c r="C249" s="3"/>
      <c r="E249" s="22" t="s">
        <v>23</v>
      </c>
      <c r="F249" s="21">
        <v>1.1874742022878448</v>
      </c>
      <c r="G249" s="20">
        <v>9.5540359454339654E-2</v>
      </c>
      <c r="H249" s="16"/>
    </row>
    <row r="250" spans="2:10" x14ac:dyDescent="0.3">
      <c r="C250" s="3"/>
      <c r="E250" s="19" t="s">
        <v>22</v>
      </c>
      <c r="F250" s="18">
        <v>12.429032181476758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12.429032181476758</v>
      </c>
      <c r="G263" s="4" t="s">
        <v>7</v>
      </c>
      <c r="H263" s="7" t="s">
        <v>6</v>
      </c>
      <c r="I263" s="9">
        <v>19.157695723951136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5593.0644816645408</v>
      </c>
      <c r="G266" s="4" t="s">
        <v>1</v>
      </c>
    </row>
    <row r="267" spans="3:10" x14ac:dyDescent="0.3">
      <c r="C267" s="3"/>
      <c r="D267" s="51"/>
      <c r="E267" s="51"/>
      <c r="F267" s="5">
        <v>86.209630757779152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8976-2E5F-4CD4-A01A-37D0CFC3E0A0}">
  <dimension ref="B1:N268"/>
  <sheetViews>
    <sheetView topLeftCell="A235" workbookViewId="0">
      <selection activeCell="G245" sqref="G245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312</v>
      </c>
      <c r="G5" s="2" t="s">
        <v>303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65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-4</v>
      </c>
      <c r="G21" s="1" t="s">
        <v>285</v>
      </c>
    </row>
    <row r="22" spans="3:8" x14ac:dyDescent="0.3">
      <c r="C22" s="3"/>
      <c r="E22" s="1" t="s">
        <v>284</v>
      </c>
      <c r="F22" s="44">
        <v>-18688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160</v>
      </c>
      <c r="H25" s="1" t="s">
        <v>62</v>
      </c>
    </row>
    <row r="26" spans="3:8" x14ac:dyDescent="0.3">
      <c r="C26" s="3"/>
      <c r="E26" s="1" t="s">
        <v>266</v>
      </c>
      <c r="G26" s="1">
        <v>216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8000</v>
      </c>
      <c r="H29" s="1" t="s">
        <v>273</v>
      </c>
    </row>
    <row r="30" spans="3:8" x14ac:dyDescent="0.3">
      <c r="C30" s="3"/>
      <c r="E30" s="1" t="s">
        <v>278</v>
      </c>
      <c r="G30" s="1">
        <v>381.98312907846565</v>
      </c>
      <c r="H30" s="1" t="s">
        <v>97</v>
      </c>
    </row>
    <row r="31" spans="3:8" x14ac:dyDescent="0.3">
      <c r="C31" s="3"/>
      <c r="E31" s="1" t="s">
        <v>277</v>
      </c>
      <c r="G31" s="1">
        <v>515.67722425592865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5000</v>
      </c>
      <c r="H33" s="1" t="s">
        <v>273</v>
      </c>
    </row>
    <row r="34" spans="3:8" x14ac:dyDescent="0.3">
      <c r="C34" s="3"/>
      <c r="F34" s="1" t="s">
        <v>272</v>
      </c>
      <c r="G34" s="1">
        <v>305.58650326277251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1.8168222358269108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165</v>
      </c>
      <c r="H40" s="1" t="s">
        <v>62</v>
      </c>
    </row>
    <row r="41" spans="3:8" x14ac:dyDescent="0.3">
      <c r="C41" s="3"/>
      <c r="E41" s="1" t="s">
        <v>266</v>
      </c>
      <c r="G41" s="1">
        <v>206.25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120</v>
      </c>
      <c r="H45" s="1" t="s">
        <v>7</v>
      </c>
    </row>
    <row r="46" spans="3:8" x14ac:dyDescent="0.3">
      <c r="C46" s="3"/>
      <c r="F46" s="1" t="s">
        <v>260</v>
      </c>
      <c r="G46" s="1">
        <v>6</v>
      </c>
      <c r="H46" s="1" t="s">
        <v>7</v>
      </c>
    </row>
    <row r="47" spans="3:8" x14ac:dyDescent="0.3">
      <c r="C47" s="3"/>
      <c r="F47" s="1" t="s">
        <v>259</v>
      </c>
      <c r="G47" s="1">
        <v>114</v>
      </c>
      <c r="H47" s="1" t="s">
        <v>7</v>
      </c>
    </row>
    <row r="48" spans="3:8" x14ac:dyDescent="0.3">
      <c r="C48" s="3"/>
      <c r="F48" s="1" t="s">
        <v>258</v>
      </c>
      <c r="G48" s="1">
        <v>108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173.25</v>
      </c>
      <c r="H50" s="1" t="s">
        <v>62</v>
      </c>
    </row>
    <row r="51" spans="3:8" x14ac:dyDescent="0.3">
      <c r="C51" s="3"/>
      <c r="F51" s="1" t="s">
        <v>253</v>
      </c>
      <c r="G51" s="1">
        <v>173.25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600</v>
      </c>
    </row>
    <row r="53" spans="3:8" x14ac:dyDescent="0.3">
      <c r="C53" s="3"/>
      <c r="E53" s="1" t="s">
        <v>252</v>
      </c>
      <c r="F53" s="1" t="s">
        <v>251</v>
      </c>
      <c r="G53" s="1">
        <v>26400</v>
      </c>
    </row>
    <row r="54" spans="3:8" x14ac:dyDescent="0.3">
      <c r="C54" s="3"/>
      <c r="E54" s="1" t="s">
        <v>232</v>
      </c>
      <c r="G54" s="1">
        <v>0.2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2247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0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1750</v>
      </c>
      <c r="G66" s="1" t="s">
        <v>208</v>
      </c>
    </row>
    <row r="67" spans="3:7" x14ac:dyDescent="0.3">
      <c r="C67" s="3"/>
      <c r="E67" s="1" t="s">
        <v>22</v>
      </c>
      <c r="F67" s="44">
        <v>4672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9.7316235422336259</v>
      </c>
      <c r="H132" s="16">
        <v>107.84028095756999</v>
      </c>
      <c r="I132" s="16">
        <v>0.82860093401114177</v>
      </c>
      <c r="J132" s="16">
        <v>-3.8358566007424884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9.7316235422336259</v>
      </c>
      <c r="H133" s="16">
        <v>107.84028095756999</v>
      </c>
      <c r="I133" s="16">
        <v>0.82860093401114177</v>
      </c>
      <c r="J133" s="16">
        <v>-3.8358566007424884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9.7316235422336259</v>
      </c>
      <c r="H134" s="16">
        <v>107.84028095756999</v>
      </c>
      <c r="I134" s="16">
        <v>0.82860093401114177</v>
      </c>
      <c r="J134" s="16">
        <v>-3.8358566007424884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9.7316235422336259</v>
      </c>
      <c r="H135" s="16">
        <v>107.84028095756999</v>
      </c>
      <c r="I135" s="16">
        <v>0.82860093401114177</v>
      </c>
      <c r="J135" s="16">
        <v>-3.8358566007424884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9.7316235422336259</v>
      </c>
      <c r="H136" s="16">
        <v>107.84028095756999</v>
      </c>
      <c r="I136" s="16">
        <v>0.82860093401114177</v>
      </c>
      <c r="J136" s="16">
        <v>-3.8358566007424884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9.7316235422336259</v>
      </c>
      <c r="H137" s="16">
        <v>107.84028095756999</v>
      </c>
      <c r="I137" s="16">
        <v>0.82860093401114177</v>
      </c>
      <c r="J137" s="16">
        <v>-3.8358566007424884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58.389741253401759</v>
      </c>
      <c r="H142" s="16">
        <v>107.84028095756999</v>
      </c>
      <c r="I142" s="16">
        <v>0.82860093401114177</v>
      </c>
      <c r="J142" s="16">
        <v>-23.01513960445493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244.61928849944081</v>
      </c>
      <c r="G146" s="16">
        <v>0</v>
      </c>
      <c r="H146" s="16">
        <v>37.363783323347761</v>
      </c>
      <c r="I146" s="1" t="s">
        <v>97</v>
      </c>
    </row>
    <row r="147" spans="3:9" x14ac:dyDescent="0.3">
      <c r="C147" s="3"/>
      <c r="E147" s="1" t="s">
        <v>26</v>
      </c>
      <c r="F147" s="16">
        <v>151.2040560870588</v>
      </c>
      <c r="G147" s="16">
        <v>0</v>
      </c>
      <c r="H147" s="16">
        <v>120.88930389601344</v>
      </c>
      <c r="I147" s="1" t="s">
        <v>97</v>
      </c>
    </row>
    <row r="148" spans="3:9" x14ac:dyDescent="0.3">
      <c r="C148" s="3"/>
      <c r="E148" s="1" t="s">
        <v>123</v>
      </c>
      <c r="F148" s="16">
        <v>481.60749855502092</v>
      </c>
      <c r="G148" s="16">
        <v>-481.60749855508658</v>
      </c>
      <c r="H148" s="16">
        <v>-18.999194897106861</v>
      </c>
      <c r="I148" s="1" t="s">
        <v>97</v>
      </c>
    </row>
    <row r="149" spans="3:9" x14ac:dyDescent="0.3">
      <c r="C149" s="3"/>
      <c r="E149" s="1" t="s">
        <v>122</v>
      </c>
      <c r="F149" s="16">
        <v>1117.5535742145935</v>
      </c>
      <c r="G149" s="16">
        <v>-1334.4198779153085</v>
      </c>
      <c r="H149" s="16">
        <v>1.3395143380104734E-13</v>
      </c>
      <c r="I149" s="1" t="s">
        <v>97</v>
      </c>
    </row>
    <row r="150" spans="3:9" x14ac:dyDescent="0.3">
      <c r="C150" s="3"/>
      <c r="E150" s="1" t="s">
        <v>121</v>
      </c>
      <c r="F150" s="16">
        <v>1750.4858258551881</v>
      </c>
      <c r="G150" s="16">
        <v>-1696.8133989647183</v>
      </c>
      <c r="H150" s="16">
        <v>139.2538923222547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21.629238263657598</v>
      </c>
      <c r="G152" s="1" t="s">
        <v>7</v>
      </c>
    </row>
    <row r="153" spans="3:9" x14ac:dyDescent="0.3">
      <c r="C153" s="3"/>
      <c r="E153" s="1" t="s">
        <v>102</v>
      </c>
      <c r="F153" s="16">
        <v>-10.478370217642452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118.52451625206302</v>
      </c>
      <c r="G157" s="12">
        <v>0</v>
      </c>
    </row>
    <row r="158" spans="3:9" x14ac:dyDescent="0.3">
      <c r="C158" s="3"/>
      <c r="E158" s="10" t="s">
        <v>114</v>
      </c>
      <c r="F158" s="12">
        <v>383.48221164665034</v>
      </c>
      <c r="G158" s="12">
        <v>0</v>
      </c>
    </row>
    <row r="159" spans="3:9" x14ac:dyDescent="0.3">
      <c r="C159" s="3"/>
      <c r="E159" s="10" t="s">
        <v>113</v>
      </c>
      <c r="F159" s="12">
        <v>595.67999999999472</v>
      </c>
      <c r="G159" s="12">
        <v>-655.94879999999637</v>
      </c>
    </row>
    <row r="160" spans="3:9" x14ac:dyDescent="0.3">
      <c r="C160" s="3"/>
      <c r="E160" s="10" t="s">
        <v>112</v>
      </c>
      <c r="F160" s="12">
        <v>565.7173176581415</v>
      </c>
      <c r="G160" s="12">
        <v>-565.71731765813126</v>
      </c>
    </row>
    <row r="161" spans="3:7" x14ac:dyDescent="0.3">
      <c r="C161" s="3"/>
      <c r="E161" s="10" t="s">
        <v>111</v>
      </c>
      <c r="F161" s="12">
        <v>1147.9442313042105</v>
      </c>
      <c r="G161" s="12">
        <v>-706.2063034054969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381.98312907846565</v>
      </c>
      <c r="G164" s="1" t="s">
        <v>97</v>
      </c>
    </row>
    <row r="165" spans="3:7" x14ac:dyDescent="0.3">
      <c r="C165" s="3"/>
      <c r="E165" s="1" t="s">
        <v>107</v>
      </c>
      <c r="F165" s="16">
        <v>515.67722425592865</v>
      </c>
      <c r="G165" s="1" t="s">
        <v>97</v>
      </c>
    </row>
    <row r="166" spans="3:7" x14ac:dyDescent="0.3">
      <c r="C166" s="3"/>
      <c r="E166" s="1" t="s">
        <v>106</v>
      </c>
      <c r="F166" s="16">
        <v>346.31679817371975</v>
      </c>
      <c r="G166" s="1" t="s">
        <v>97</v>
      </c>
    </row>
    <row r="167" spans="3:7" x14ac:dyDescent="0.3">
      <c r="C167" s="3"/>
      <c r="E167" s="1" t="s">
        <v>105</v>
      </c>
      <c r="F167" s="16">
        <v>-246.24242029445867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24.363876913931886</v>
      </c>
      <c r="G169" s="1" t="s">
        <v>7</v>
      </c>
    </row>
    <row r="170" spans="3:7" x14ac:dyDescent="0.3">
      <c r="C170" s="3"/>
      <c r="E170" s="36" t="s">
        <v>102</v>
      </c>
      <c r="F170" s="16">
        <v>-9.5477419172957134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-246.24242029445867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0.92039118865700942</v>
      </c>
      <c r="G178" s="16">
        <v>0.57999999999999996</v>
      </c>
      <c r="H178" s="16">
        <v>0.78073386076060125</v>
      </c>
    </row>
    <row r="179" spans="3:9" x14ac:dyDescent="0.3">
      <c r="C179" s="3"/>
      <c r="E179" s="1" t="s">
        <v>70</v>
      </c>
      <c r="F179" s="16">
        <v>111.39805984072521</v>
      </c>
      <c r="G179" s="16">
        <v>0</v>
      </c>
      <c r="H179" s="16">
        <v>15.728727862386913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-101.2466161183945</v>
      </c>
      <c r="H180" s="16">
        <v>-4.3597268962041973</v>
      </c>
      <c r="I180" s="1" t="s">
        <v>62</v>
      </c>
    </row>
    <row r="181" spans="3:9" x14ac:dyDescent="0.3">
      <c r="C181" s="3"/>
      <c r="E181" s="1" t="s">
        <v>89</v>
      </c>
      <c r="F181" s="16">
        <v>28.573855616669558</v>
      </c>
      <c r="G181" s="1" t="s">
        <v>7</v>
      </c>
    </row>
    <row r="182" spans="3:9" x14ac:dyDescent="0.3">
      <c r="C182" s="3"/>
      <c r="E182" s="1" t="s">
        <v>88</v>
      </c>
      <c r="F182" s="16">
        <v>-7.9201705281042916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116.03964566742209</v>
      </c>
      <c r="G186" s="16">
        <v>0</v>
      </c>
      <c r="H186" s="16">
        <v>16.384091523319675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-97.196751473658722</v>
      </c>
      <c r="H187" s="16">
        <v>-4.185337820356029</v>
      </c>
      <c r="I187" s="1" t="s">
        <v>62</v>
      </c>
    </row>
    <row r="188" spans="3:9" x14ac:dyDescent="0.3">
      <c r="C188" s="3"/>
      <c r="E188" s="1" t="s">
        <v>89</v>
      </c>
      <c r="F188" s="16">
        <v>29.764432934030747</v>
      </c>
      <c r="G188" s="1" t="s">
        <v>7</v>
      </c>
    </row>
    <row r="189" spans="3:9" x14ac:dyDescent="0.3">
      <c r="C189" s="3"/>
      <c r="E189" s="1" t="s">
        <v>88</v>
      </c>
      <c r="F189" s="16">
        <v>-7.6033637069801197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23.48913309555908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256.5</v>
      </c>
      <c r="G192" s="1" t="s">
        <v>81</v>
      </c>
    </row>
    <row r="193" spans="3:9" x14ac:dyDescent="0.3">
      <c r="C193" s="3"/>
      <c r="E193" s="1" t="s">
        <v>82</v>
      </c>
      <c r="F193" s="16">
        <v>197.77716726110231</v>
      </c>
      <c r="G193" s="1" t="s">
        <v>81</v>
      </c>
    </row>
    <row r="194" spans="3:9" x14ac:dyDescent="0.3">
      <c r="C194" s="3"/>
      <c r="E194" s="1" t="s">
        <v>80</v>
      </c>
      <c r="F194" s="16">
        <v>0.40228184936836991</v>
      </c>
      <c r="G194" s="1" t="s">
        <v>79</v>
      </c>
    </row>
    <row r="195" spans="3:9" x14ac:dyDescent="0.3">
      <c r="C195" s="3"/>
      <c r="E195" s="1" t="s">
        <v>78</v>
      </c>
      <c r="F195" s="16">
        <v>0.94346049881425886</v>
      </c>
    </row>
    <row r="196" spans="3:9" x14ac:dyDescent="0.3">
      <c r="C196" s="3"/>
      <c r="E196" s="1" t="s">
        <v>77</v>
      </c>
      <c r="F196" s="16">
        <v>0.68459819291130852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0.22014692672340877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24.725403258483244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2.5241453844387531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27.469695569645406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0.22014692672340877</v>
      </c>
      <c r="G243" s="20">
        <v>8.0141742439503328E-3</v>
      </c>
      <c r="H243" s="16"/>
    </row>
    <row r="244" spans="2:10" x14ac:dyDescent="0.3">
      <c r="C244" s="3"/>
      <c r="E244" s="22" t="s">
        <v>28</v>
      </c>
      <c r="F244" s="21">
        <v>24.725403258483244</v>
      </c>
      <c r="G244" s="20">
        <v>0.90009746179369154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0.12899238028752899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0.41735064476473999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0.15956772120580176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0.19418671553562086</v>
      </c>
      <c r="H248" s="16"/>
    </row>
    <row r="249" spans="2:10" x14ac:dyDescent="0.3">
      <c r="C249" s="3"/>
      <c r="E249" s="22" t="s">
        <v>23</v>
      </c>
      <c r="F249" s="21">
        <v>2.5241453844387531</v>
      </c>
      <c r="G249" s="20">
        <v>9.1888363962358111E-2</v>
      </c>
      <c r="H249" s="16"/>
    </row>
    <row r="250" spans="2:10" x14ac:dyDescent="0.3">
      <c r="C250" s="3"/>
      <c r="E250" s="19" t="s">
        <v>22</v>
      </c>
      <c r="F250" s="18">
        <v>27.469695569645406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27.469695569645406</v>
      </c>
      <c r="G263" s="4" t="s">
        <v>7</v>
      </c>
      <c r="H263" s="7" t="s">
        <v>6</v>
      </c>
      <c r="I263" s="9">
        <v>47.045414108672787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12361.363006340433</v>
      </c>
      <c r="G266" s="4" t="s">
        <v>1</v>
      </c>
    </row>
    <row r="267" spans="3:10" x14ac:dyDescent="0.3">
      <c r="C267" s="3"/>
      <c r="D267" s="51"/>
      <c r="E267" s="51"/>
      <c r="F267" s="5">
        <v>211.70436348902737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3B3-38A6-480D-853A-6F1F553A9370}">
  <dimension ref="A3:U9"/>
  <sheetViews>
    <sheetView tabSelected="1" topLeftCell="D1" workbookViewId="0">
      <selection activeCell="R13" sqref="R13"/>
    </sheetView>
  </sheetViews>
  <sheetFormatPr baseColWidth="10" defaultRowHeight="14.4" x14ac:dyDescent="0.3"/>
  <cols>
    <col min="2" max="2" width="20.109375" customWidth="1"/>
    <col min="3" max="3" width="14.21875" customWidth="1"/>
    <col min="4" max="21" width="8.77734375" style="62" customWidth="1"/>
  </cols>
  <sheetData>
    <row r="3" spans="1:21" x14ac:dyDescent="0.3">
      <c r="B3" t="s">
        <v>323</v>
      </c>
      <c r="D3" s="63">
        <v>37</v>
      </c>
      <c r="E3" s="63">
        <f>D3+1</f>
        <v>38</v>
      </c>
      <c r="F3" s="63">
        <f t="shared" ref="F3:W3" si="0">E3+1</f>
        <v>39</v>
      </c>
      <c r="G3" s="63">
        <f t="shared" si="0"/>
        <v>40</v>
      </c>
      <c r="H3" s="63">
        <f t="shared" si="0"/>
        <v>41</v>
      </c>
      <c r="I3" s="63">
        <f t="shared" si="0"/>
        <v>42</v>
      </c>
      <c r="J3" s="63">
        <f t="shared" si="0"/>
        <v>43</v>
      </c>
      <c r="K3" s="63">
        <f t="shared" si="0"/>
        <v>44</v>
      </c>
      <c r="L3" s="63">
        <f t="shared" si="0"/>
        <v>45</v>
      </c>
      <c r="M3" s="63">
        <f t="shared" si="0"/>
        <v>46</v>
      </c>
      <c r="N3" s="63">
        <f t="shared" si="0"/>
        <v>47</v>
      </c>
      <c r="O3" s="63">
        <f t="shared" si="0"/>
        <v>48</v>
      </c>
      <c r="P3" s="63">
        <f t="shared" si="0"/>
        <v>49</v>
      </c>
      <c r="Q3" s="63">
        <f t="shared" si="0"/>
        <v>50</v>
      </c>
      <c r="R3" s="63">
        <f t="shared" si="0"/>
        <v>51</v>
      </c>
      <c r="S3" s="63">
        <f t="shared" si="0"/>
        <v>52</v>
      </c>
      <c r="T3" s="63">
        <f t="shared" si="0"/>
        <v>53</v>
      </c>
      <c r="U3" s="63">
        <f t="shared" si="0"/>
        <v>54</v>
      </c>
    </row>
    <row r="4" spans="1:21" x14ac:dyDescent="0.3">
      <c r="B4" t="s">
        <v>324</v>
      </c>
      <c r="C4" s="61" t="s">
        <v>325</v>
      </c>
      <c r="D4" s="64">
        <f>'V37'!$I$263</f>
        <v>23.139044447696548</v>
      </c>
      <c r="E4" s="64">
        <f>'V38'!$I$263</f>
        <v>24.533917045075391</v>
      </c>
      <c r="F4" s="64">
        <f>'V39'!$I$263</f>
        <v>23.539136576970655</v>
      </c>
      <c r="G4" s="64">
        <f>'V40'!$I$263</f>
        <v>24.90196730028374</v>
      </c>
      <c r="H4" s="64">
        <f>'V41'!$I$263</f>
        <v>25.491150314636261</v>
      </c>
      <c r="I4" s="64">
        <f>'V42'!$I$263</f>
        <v>26.802481604719038</v>
      </c>
      <c r="J4" s="64">
        <f>'V43'!$I$263</f>
        <v>25.588302606429984</v>
      </c>
      <c r="K4" s="64">
        <f>'V44'!$I$263</f>
        <v>25.901311512810025</v>
      </c>
      <c r="L4" s="64">
        <f>'V45'!$I$263</f>
        <v>26.055590782339628</v>
      </c>
      <c r="M4" s="64">
        <f>'V46'!$I$263</f>
        <v>26.353025581041955</v>
      </c>
      <c r="N4" s="64">
        <f>'V47'!$I$263</f>
        <v>27.910544727421065</v>
      </c>
      <c r="O4" s="64">
        <f>'V48'!$I$263</f>
        <v>28.185788933422451</v>
      </c>
      <c r="P4" s="64">
        <f>'V49'!$I$263</f>
        <v>28.57408203405657</v>
      </c>
      <c r="Q4" s="64">
        <f>'V50'!$I$263</f>
        <v>28.479493984082605</v>
      </c>
      <c r="R4" s="64">
        <f>'V51'!$I$263</f>
        <v>29.082583128813233</v>
      </c>
      <c r="S4" s="64">
        <f>'V52'!$I$263</f>
        <v>28.972060301757985</v>
      </c>
      <c r="T4" s="64">
        <f>'V53'!$I$263</f>
        <v>30.66102443137143</v>
      </c>
      <c r="U4" s="64">
        <f>'V54'!$I$263</f>
        <v>30.533269164336247</v>
      </c>
    </row>
    <row r="5" spans="1:21" x14ac:dyDescent="0.3">
      <c r="B5" t="s">
        <v>326</v>
      </c>
      <c r="C5" s="61" t="s">
        <v>327</v>
      </c>
      <c r="D5" s="64">
        <f>'V37'!$F$267</f>
        <v>104.1257000146333</v>
      </c>
      <c r="E5" s="64">
        <f>'V38'!$F$267</f>
        <v>110.40262670283803</v>
      </c>
      <c r="F5" s="64">
        <f>'V39'!$F$267</f>
        <v>105.92611459636677</v>
      </c>
      <c r="G5" s="64">
        <f>'V40'!$F$267</f>
        <v>112.05885285127557</v>
      </c>
      <c r="H5" s="64">
        <f>'V41'!$F$267</f>
        <v>114.71017641586189</v>
      </c>
      <c r="I5" s="64">
        <f>'V42'!$F$267</f>
        <v>120.61116722123431</v>
      </c>
      <c r="J5" s="64">
        <f>'V43'!$F$267</f>
        <v>115.14736172893507</v>
      </c>
      <c r="K5" s="64">
        <f>'V44'!$F$267</f>
        <v>116.55590180764527</v>
      </c>
      <c r="L5" s="64">
        <f>'V45'!$F$267</f>
        <v>117.25015852052847</v>
      </c>
      <c r="M5" s="64">
        <f>'V46'!$F$267</f>
        <v>118.58861511468895</v>
      </c>
      <c r="N5" s="64">
        <f>'V47'!$F$267</f>
        <v>125.59745127339494</v>
      </c>
      <c r="O5" s="64">
        <f>'V48'!$F$267</f>
        <v>126.83605020040117</v>
      </c>
      <c r="P5" s="64">
        <f>'V49'!$F$267</f>
        <v>128.58336915325469</v>
      </c>
      <c r="Q5" s="64">
        <f>'V50'!$F$267</f>
        <v>128.15772292837187</v>
      </c>
      <c r="R5" s="64">
        <f>'V51'!$F$267</f>
        <v>130.87162407965971</v>
      </c>
      <c r="S5" s="64">
        <f>'V52'!$F$267</f>
        <v>130.37427135791108</v>
      </c>
      <c r="T5" s="64">
        <f>'V53'!$F$267</f>
        <v>137.97460994117159</v>
      </c>
      <c r="U5" s="64">
        <f>'V54'!$F$267</f>
        <v>137.39971123951327</v>
      </c>
    </row>
    <row r="7" spans="1:21" x14ac:dyDescent="0.3">
      <c r="A7" s="65" t="s">
        <v>328</v>
      </c>
      <c r="B7" t="s">
        <v>323</v>
      </c>
      <c r="D7" s="63">
        <v>37</v>
      </c>
      <c r="E7" s="63">
        <f>D7+1</f>
        <v>38</v>
      </c>
      <c r="F7" s="63">
        <f t="shared" ref="F7:U7" si="1">E7+1</f>
        <v>39</v>
      </c>
      <c r="G7" s="63">
        <f t="shared" si="1"/>
        <v>40</v>
      </c>
      <c r="H7" s="63">
        <f t="shared" si="1"/>
        <v>41</v>
      </c>
      <c r="I7" s="63">
        <f t="shared" si="1"/>
        <v>42</v>
      </c>
      <c r="J7" s="63">
        <f t="shared" si="1"/>
        <v>43</v>
      </c>
      <c r="K7" s="63">
        <f t="shared" si="1"/>
        <v>44</v>
      </c>
      <c r="L7" s="63">
        <f t="shared" si="1"/>
        <v>45</v>
      </c>
      <c r="M7" s="63">
        <f t="shared" si="1"/>
        <v>46</v>
      </c>
      <c r="N7" s="63">
        <f t="shared" si="1"/>
        <v>47</v>
      </c>
      <c r="O7" s="63">
        <f t="shared" si="1"/>
        <v>48</v>
      </c>
      <c r="P7" s="63">
        <f t="shared" si="1"/>
        <v>49</v>
      </c>
      <c r="Q7" s="63">
        <f t="shared" si="1"/>
        <v>50</v>
      </c>
      <c r="R7" s="63">
        <f t="shared" si="1"/>
        <v>51</v>
      </c>
      <c r="S7" s="63">
        <f t="shared" si="1"/>
        <v>52</v>
      </c>
      <c r="T7" s="63">
        <f t="shared" si="1"/>
        <v>53</v>
      </c>
      <c r="U7" s="63">
        <f t="shared" si="1"/>
        <v>54</v>
      </c>
    </row>
    <row r="8" spans="1:21" x14ac:dyDescent="0.3">
      <c r="A8" s="65"/>
      <c r="B8" t="s">
        <v>324</v>
      </c>
      <c r="C8" s="61" t="s">
        <v>325</v>
      </c>
      <c r="D8" s="64">
        <f>'V37'!$I$263</f>
        <v>23.139044447696548</v>
      </c>
      <c r="E8" s="64">
        <f>'V38'!$I$263</f>
        <v>24.533917045075391</v>
      </c>
      <c r="F8" s="64">
        <f>'V39'!$I$263</f>
        <v>23.539136576970655</v>
      </c>
      <c r="G8" s="64">
        <f>'V40'!$I$263</f>
        <v>24.90196730028374</v>
      </c>
      <c r="H8" s="64">
        <f>'V41'!$I$263</f>
        <v>25.491150314636261</v>
      </c>
      <c r="I8" s="64">
        <f>'V42'!$I$263</f>
        <v>26.802481604719038</v>
      </c>
      <c r="J8" s="64">
        <f>'V43'!$I$263</f>
        <v>25.588302606429984</v>
      </c>
      <c r="K8" s="64">
        <f>'V44'!$I$263</f>
        <v>25.901311512810025</v>
      </c>
      <c r="L8" s="64">
        <f>'V45'!$I$263</f>
        <v>26.055590782339628</v>
      </c>
      <c r="M8" s="64">
        <f>'V46'!$I$263</f>
        <v>26.353025581041955</v>
      </c>
      <c r="N8" s="64">
        <f>'V47'!$I$263</f>
        <v>27.910544727421065</v>
      </c>
      <c r="O8" s="64">
        <f>'V48'!$I$263</f>
        <v>28.185788933422451</v>
      </c>
      <c r="P8" s="64">
        <v>28.479493984082605</v>
      </c>
      <c r="Q8" s="64">
        <v>28.57408203405657</v>
      </c>
      <c r="R8" s="64">
        <v>28.972060301757985</v>
      </c>
      <c r="S8" s="64">
        <v>29.082583128813233</v>
      </c>
      <c r="T8" s="64">
        <v>30.533269164336247</v>
      </c>
      <c r="U8" s="64">
        <v>30.66102443137143</v>
      </c>
    </row>
    <row r="9" spans="1:21" x14ac:dyDescent="0.3">
      <c r="A9" s="65"/>
      <c r="B9" t="s">
        <v>326</v>
      </c>
      <c r="C9" s="61" t="s">
        <v>327</v>
      </c>
      <c r="D9" s="64">
        <f>'V37'!$F$267</f>
        <v>104.1257000146333</v>
      </c>
      <c r="E9" s="64">
        <f>'V38'!$F$267</f>
        <v>110.40262670283803</v>
      </c>
      <c r="F9" s="64">
        <f>'V39'!$F$267</f>
        <v>105.92611459636677</v>
      </c>
      <c r="G9" s="64">
        <f>'V40'!$F$267</f>
        <v>112.05885285127557</v>
      </c>
      <c r="H9" s="64">
        <f>'V41'!$F$267</f>
        <v>114.71017641586189</v>
      </c>
      <c r="I9" s="64">
        <f>'V42'!$F$267</f>
        <v>120.61116722123431</v>
      </c>
      <c r="J9" s="64">
        <f>'V43'!$F$267</f>
        <v>115.14736172893507</v>
      </c>
      <c r="K9" s="64">
        <f>'V44'!$F$267</f>
        <v>116.55590180764527</v>
      </c>
      <c r="L9" s="64">
        <f>'V45'!$F$267</f>
        <v>117.25015852052847</v>
      </c>
      <c r="M9" s="64">
        <f>'V46'!$F$267</f>
        <v>118.58861511468895</v>
      </c>
      <c r="N9" s="64">
        <f>'V47'!$F$267</f>
        <v>125.59745127339494</v>
      </c>
      <c r="O9" s="64">
        <f>'V48'!$F$267</f>
        <v>126.83605020040117</v>
      </c>
      <c r="P9" s="64">
        <v>128.15772292837187</v>
      </c>
      <c r="Q9" s="64">
        <v>128.58336915325469</v>
      </c>
      <c r="R9" s="64">
        <v>130.37427135791108</v>
      </c>
      <c r="S9" s="64">
        <v>130.87162407965971</v>
      </c>
      <c r="T9" s="64">
        <v>137.39971123951327</v>
      </c>
      <c r="U9" s="64">
        <v>137.97460994117159</v>
      </c>
    </row>
  </sheetData>
  <mergeCells count="1">
    <mergeCell ref="A7:A9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86F33-3CAE-4839-B0B6-49DD8777FD6D}">
  <dimension ref="B1:N268"/>
  <sheetViews>
    <sheetView topLeftCell="B253" workbookViewId="0">
      <selection activeCell="M1" sqref="M1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23.973001638641122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113.88197603842309</v>
      </c>
      <c r="G146" s="16">
        <v>0</v>
      </c>
      <c r="H146" s="16">
        <v>17.431887960630615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63.03229617351132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577.30489753466759</v>
      </c>
      <c r="G150" s="16">
        <v>-543.04973642494394</v>
      </c>
      <c r="H150" s="16">
        <v>80.464184134141817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9.8472177227375628</v>
      </c>
      <c r="G152" s="1" t="s">
        <v>7</v>
      </c>
    </row>
    <row r="153" spans="3:9" x14ac:dyDescent="0.3">
      <c r="C153" s="3"/>
      <c r="E153" s="1" t="s">
        <v>102</v>
      </c>
      <c r="F153" s="16">
        <v>-3.0149746498770993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59.905111210184835</v>
      </c>
      <c r="G157" s="12">
        <v>0</v>
      </c>
    </row>
    <row r="158" spans="3:9" x14ac:dyDescent="0.3">
      <c r="C158" s="3"/>
      <c r="E158" s="10" t="s">
        <v>114</v>
      </c>
      <c r="F158" s="12">
        <v>216.6120342578719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505.09942283408907</v>
      </c>
      <c r="G161" s="12">
        <v>-228.58227736603214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140.34983707446983</v>
      </c>
      <c r="G166" s="1" t="s">
        <v>97</v>
      </c>
    </row>
    <row r="167" spans="3:7" x14ac:dyDescent="0.3">
      <c r="C167" s="3"/>
      <c r="E167" s="1" t="s">
        <v>105</v>
      </c>
      <c r="F167" s="16">
        <v>-96.933277729381132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11.068617608076515</v>
      </c>
      <c r="G169" s="1" t="s">
        <v>7</v>
      </c>
    </row>
    <row r="170" spans="3:7" x14ac:dyDescent="0.3">
      <c r="C170" s="3"/>
      <c r="E170" s="36" t="s">
        <v>102</v>
      </c>
      <c r="F170" s="16">
        <v>-2.7298688506909317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-96.933277729381132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0.87419530045198579</v>
      </c>
      <c r="G178" s="16">
        <v>0.57999999999999996</v>
      </c>
      <c r="H178" s="16">
        <v>0.77302867814644749</v>
      </c>
    </row>
    <row r="179" spans="3:9" x14ac:dyDescent="0.3">
      <c r="C179" s="3"/>
      <c r="E179" s="1" t="s">
        <v>70</v>
      </c>
      <c r="F179" s="16">
        <v>52.970302701544263</v>
      </c>
      <c r="G179" s="16">
        <v>0</v>
      </c>
      <c r="H179" s="16">
        <v>7.4137570056547375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-34.875735428414991</v>
      </c>
      <c r="H180" s="16">
        <v>-1.231816529146484</v>
      </c>
      <c r="I180" s="1" t="s">
        <v>62</v>
      </c>
    </row>
    <row r="181" spans="3:9" x14ac:dyDescent="0.3">
      <c r="C181" s="3"/>
      <c r="E181" s="1" t="s">
        <v>89</v>
      </c>
      <c r="F181" s="16">
        <v>13.46832522693944</v>
      </c>
      <c r="G181" s="1" t="s">
        <v>7</v>
      </c>
    </row>
    <row r="182" spans="3:9" x14ac:dyDescent="0.3">
      <c r="C182" s="3"/>
      <c r="E182" s="1" t="s">
        <v>88</v>
      </c>
      <c r="F182" s="16">
        <v>-2.2378000279494459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55.17739864744194</v>
      </c>
      <c r="G186" s="16">
        <v>0</v>
      </c>
      <c r="H186" s="16">
        <v>7.7226635475569738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-33.480706011278393</v>
      </c>
      <c r="H187" s="16">
        <v>-1.1825438679806251</v>
      </c>
      <c r="I187" s="1" t="s">
        <v>62</v>
      </c>
    </row>
    <row r="188" spans="3:9" x14ac:dyDescent="0.3">
      <c r="C188" s="3"/>
      <c r="E188" s="1" t="s">
        <v>89</v>
      </c>
      <c r="F188" s="16">
        <v>14.029505444728503</v>
      </c>
      <c r="G188" s="1" t="s">
        <v>7</v>
      </c>
    </row>
    <row r="189" spans="3:9" x14ac:dyDescent="0.3">
      <c r="C189" s="3"/>
      <c r="E189" s="1" t="s">
        <v>88</v>
      </c>
      <c r="F189" s="16">
        <v>-2.148288026831469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12.588468148149536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160.90382962962613</v>
      </c>
      <c r="G193" s="1" t="s">
        <v>81</v>
      </c>
    </row>
    <row r="194" spans="3:9" x14ac:dyDescent="0.3">
      <c r="C194" s="3"/>
      <c r="E194" s="1" t="s">
        <v>80</v>
      </c>
      <c r="F194" s="16">
        <v>0.19403445006145487</v>
      </c>
      <c r="G194" s="1" t="s">
        <v>79</v>
      </c>
    </row>
    <row r="195" spans="3:9" x14ac:dyDescent="0.3">
      <c r="C195" s="3"/>
      <c r="E195" s="1" t="s">
        <v>78</v>
      </c>
      <c r="F195" s="16">
        <v>0.94381757002288924</v>
      </c>
    </row>
    <row r="196" spans="3:9" x14ac:dyDescent="0.3">
      <c r="C196" s="3"/>
      <c r="E196" s="1" t="s">
        <v>77</v>
      </c>
      <c r="F196" s="16">
        <v>0.67250714206701412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13.251019103315302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1.7610122094842982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15.0120313127996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13.251019103315302</v>
      </c>
      <c r="G244" s="20">
        <v>0.88269327629347416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0.14380633939135698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0.51999208557422294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0.21889485132789421</v>
      </c>
      <c r="H248" s="16"/>
    </row>
    <row r="249" spans="2:10" x14ac:dyDescent="0.3">
      <c r="C249" s="3"/>
      <c r="E249" s="22" t="s">
        <v>23</v>
      </c>
      <c r="F249" s="21">
        <v>1.7610122094842982</v>
      </c>
      <c r="G249" s="20">
        <v>0.11730672370652591</v>
      </c>
      <c r="H249" s="16"/>
    </row>
    <row r="250" spans="2:10" x14ac:dyDescent="0.3">
      <c r="C250" s="3"/>
      <c r="E250" s="19" t="s">
        <v>22</v>
      </c>
      <c r="F250" s="18">
        <v>15.0120313127996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15.0120313127996</v>
      </c>
      <c r="G263" s="4" t="s">
        <v>7</v>
      </c>
      <c r="H263" s="7" t="s">
        <v>6</v>
      </c>
      <c r="I263" s="9">
        <v>23.139044447696548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6755.4140907598203</v>
      </c>
      <c r="G266" s="4" t="s">
        <v>1</v>
      </c>
    </row>
    <row r="267" spans="3:10" x14ac:dyDescent="0.3">
      <c r="C267" s="3"/>
      <c r="D267" s="51"/>
      <c r="E267" s="51"/>
      <c r="F267" s="5">
        <v>104.1257000146333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ED3-8917-4984-8C28-294827DAF217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23.973001638641122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-3.8358566007424884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-3.8358566007424884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-3.8358566007424884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-3.8358566007424884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-3.8358566007424884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-3.8358566007424884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-23.01513960445493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113.95562814075421</v>
      </c>
      <c r="G146" s="16">
        <v>0</v>
      </c>
      <c r="H146" s="16">
        <v>17.39568162475733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63.009058744722843</v>
      </c>
      <c r="I147" s="1" t="s">
        <v>97</v>
      </c>
    </row>
    <row r="148" spans="3:9" x14ac:dyDescent="0.3">
      <c r="C148" s="3"/>
      <c r="E148" s="1" t="s">
        <v>123</v>
      </c>
      <c r="F148" s="16">
        <v>177.22959294658608</v>
      </c>
      <c r="G148" s="16">
        <v>-177.22959294661024</v>
      </c>
      <c r="H148" s="16">
        <v>-6.9916261437578404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754.50329982064011</v>
      </c>
      <c r="G150" s="16">
        <v>-720.30693372544965</v>
      </c>
      <c r="H150" s="16">
        <v>73.413114225722609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11.381553460552711</v>
      </c>
      <c r="G152" s="1" t="s">
        <v>7</v>
      </c>
    </row>
    <row r="153" spans="3:9" x14ac:dyDescent="0.3">
      <c r="C153" s="3"/>
      <c r="E153" s="1" t="s">
        <v>102</v>
      </c>
      <c r="F153" s="16">
        <v>-4.6859603342888221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59.780687247507863</v>
      </c>
      <c r="G157" s="12">
        <v>0</v>
      </c>
    </row>
    <row r="158" spans="3:9" x14ac:dyDescent="0.3">
      <c r="C158" s="3"/>
      <c r="E158" s="10" t="s">
        <v>114</v>
      </c>
      <c r="F158" s="12">
        <v>216.53217826298732</v>
      </c>
      <c r="G158" s="12">
        <v>0</v>
      </c>
    </row>
    <row r="159" spans="3:9" x14ac:dyDescent="0.3">
      <c r="C159" s="3"/>
      <c r="E159" s="10" t="s">
        <v>113</v>
      </c>
      <c r="F159" s="12">
        <v>237.47512500000343</v>
      </c>
      <c r="G159" s="12">
        <v>-261.50202000000468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556.39517096114025</v>
      </c>
      <c r="G161" s="12">
        <v>-304.10920045064569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181.72619776329731</v>
      </c>
      <c r="G166" s="1" t="s">
        <v>97</v>
      </c>
    </row>
    <row r="167" spans="3:7" x14ac:dyDescent="0.3">
      <c r="C167" s="3"/>
      <c r="E167" s="1" t="s">
        <v>105</v>
      </c>
      <c r="F167" s="16">
        <v>-127.29814465574695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12.959330774605107</v>
      </c>
      <c r="G169" s="1" t="s">
        <v>7</v>
      </c>
    </row>
    <row r="170" spans="3:7" x14ac:dyDescent="0.3">
      <c r="C170" s="3"/>
      <c r="E170" s="36" t="s">
        <v>102</v>
      </c>
      <c r="F170" s="16">
        <v>-4.3154054986127273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-127.29814465574695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0.89642143724436929</v>
      </c>
      <c r="G178" s="16">
        <v>0.57999999999999996</v>
      </c>
      <c r="H178" s="16">
        <v>0.77989028301025487</v>
      </c>
    </row>
    <row r="179" spans="3:9" x14ac:dyDescent="0.3">
      <c r="C179" s="3"/>
      <c r="E179" s="1" t="s">
        <v>70</v>
      </c>
      <c r="F179" s="16">
        <v>58.84628923623621</v>
      </c>
      <c r="G179" s="16">
        <v>0</v>
      </c>
      <c r="H179" s="16">
        <v>8.5014840694353513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-50.468838732849932</v>
      </c>
      <c r="H180" s="16">
        <v>-1.9490397927846794</v>
      </c>
      <c r="I180" s="1" t="s">
        <v>62</v>
      </c>
    </row>
    <row r="181" spans="3:9" x14ac:dyDescent="0.3">
      <c r="C181" s="3"/>
      <c r="E181" s="1" t="s">
        <v>89</v>
      </c>
      <c r="F181" s="16">
        <v>15.444362726140888</v>
      </c>
      <c r="G181" s="1" t="s">
        <v>7</v>
      </c>
    </row>
    <row r="182" spans="3:9" x14ac:dyDescent="0.3">
      <c r="C182" s="3"/>
      <c r="E182" s="1" t="s">
        <v>88</v>
      </c>
      <c r="F182" s="16">
        <v>-3.5407556235588347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61.298217954412721</v>
      </c>
      <c r="G186" s="16">
        <v>0</v>
      </c>
      <c r="H186" s="16">
        <v>8.8557125723284891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-48.450085183535933</v>
      </c>
      <c r="H187" s="16">
        <v>-1.8710782010732934</v>
      </c>
      <c r="I187" s="1" t="s">
        <v>62</v>
      </c>
    </row>
    <row r="188" spans="3:9" x14ac:dyDescent="0.3">
      <c r="C188" s="3"/>
      <c r="E188" s="1" t="s">
        <v>89</v>
      </c>
      <c r="F188" s="16">
        <v>16.087877839730091</v>
      </c>
      <c r="G188" s="1" t="s">
        <v>7</v>
      </c>
    </row>
    <row r="189" spans="3:9" x14ac:dyDescent="0.3">
      <c r="C189" s="3"/>
      <c r="E189" s="1" t="s">
        <v>88</v>
      </c>
      <c r="F189" s="16">
        <v>-3.3991253986164827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13.448178565263879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158.75455358684027</v>
      </c>
      <c r="G193" s="1" t="s">
        <v>81</v>
      </c>
    </row>
    <row r="194" spans="3:9" x14ac:dyDescent="0.3">
      <c r="C194" s="3"/>
      <c r="E194" s="1" t="s">
        <v>80</v>
      </c>
      <c r="F194" s="16">
        <v>0.20728573973655379</v>
      </c>
      <c r="G194" s="1" t="s">
        <v>79</v>
      </c>
    </row>
    <row r="195" spans="3:9" x14ac:dyDescent="0.3">
      <c r="C195" s="3"/>
      <c r="E195" s="1" t="s">
        <v>78</v>
      </c>
      <c r="F195" s="16">
        <v>0.9435294437484768</v>
      </c>
    </row>
    <row r="196" spans="3:9" x14ac:dyDescent="0.3">
      <c r="C196" s="3"/>
      <c r="E196" s="1" t="s">
        <v>77</v>
      </c>
      <c r="F196" s="16">
        <v>0.68442211794237806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14.155977437119873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1.7610122094842982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15.91698964660417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14.155977437119873</v>
      </c>
      <c r="G244" s="20">
        <v>0.88936273450048997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0.12578559790748475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0.45560917351540436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0.12308532352996665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0.18488263954763426</v>
      </c>
      <c r="H248" s="16"/>
    </row>
    <row r="249" spans="2:10" x14ac:dyDescent="0.3">
      <c r="C249" s="3"/>
      <c r="E249" s="22" t="s">
        <v>23</v>
      </c>
      <c r="F249" s="21">
        <v>1.7610122094842982</v>
      </c>
      <c r="G249" s="20">
        <v>0.11063726549951004</v>
      </c>
      <c r="H249" s="16"/>
    </row>
    <row r="250" spans="2:10" x14ac:dyDescent="0.3">
      <c r="C250" s="3"/>
      <c r="E250" s="19" t="s">
        <v>22</v>
      </c>
      <c r="F250" s="18">
        <v>15.91698964660417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15.91698964660417</v>
      </c>
      <c r="G263" s="4" t="s">
        <v>7</v>
      </c>
      <c r="H263" s="7" t="s">
        <v>6</v>
      </c>
      <c r="I263" s="9">
        <v>24.533917045075391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7162.645340971877</v>
      </c>
      <c r="G266" s="4" t="s">
        <v>1</v>
      </c>
    </row>
    <row r="267" spans="3:10" x14ac:dyDescent="0.3">
      <c r="C267" s="3"/>
      <c r="D267" s="51"/>
      <c r="E267" s="51"/>
      <c r="F267" s="5">
        <v>110.40262670283803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4BE8-A44C-4EA3-9B5D-38ADB1A185E1}">
  <dimension ref="B1:N268"/>
  <sheetViews>
    <sheetView topLeftCell="A235" workbookViewId="0">
      <selection activeCell="F245" sqref="F245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119.33000808564805</v>
      </c>
      <c r="G146" s="16">
        <v>0</v>
      </c>
      <c r="H146" s="16">
        <v>18.234424190369744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63.853334025554744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588.11513379581777</v>
      </c>
      <c r="G150" s="16">
        <v>-542.99888102173372</v>
      </c>
      <c r="H150" s="16">
        <v>82.087758215924097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9.971998556830167</v>
      </c>
      <c r="G152" s="1" t="s">
        <v>7</v>
      </c>
    </row>
    <row r="153" spans="3:9" x14ac:dyDescent="0.3">
      <c r="C153" s="3"/>
      <c r="E153" s="1" t="s">
        <v>102</v>
      </c>
      <c r="F153" s="16">
        <v>-2.9977934263528798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62.66304667886746</v>
      </c>
      <c r="G157" s="12">
        <v>0</v>
      </c>
    </row>
    <row r="158" spans="3:9" x14ac:dyDescent="0.3">
      <c r="C158" s="3"/>
      <c r="E158" s="10" t="s">
        <v>114</v>
      </c>
      <c r="F158" s="12">
        <v>219.43355100611589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509.77715263220915</v>
      </c>
      <c r="G161" s="12">
        <v>-227.68055494722631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142.87405980392163</v>
      </c>
      <c r="G166" s="1" t="s">
        <v>97</v>
      </c>
    </row>
    <row r="167" spans="3:7" x14ac:dyDescent="0.3">
      <c r="C167" s="3"/>
      <c r="E167" s="1" t="s">
        <v>105</v>
      </c>
      <c r="F167" s="16">
        <v>-96.924565995389599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11.199038386757008</v>
      </c>
      <c r="G169" s="1" t="s">
        <v>7</v>
      </c>
    </row>
    <row r="170" spans="3:7" x14ac:dyDescent="0.3">
      <c r="C170" s="3"/>
      <c r="E170" s="36" t="s">
        <v>102</v>
      </c>
      <c r="F170" s="16">
        <v>-2.7150551269246019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-96.924565995389599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0.87758985999279382</v>
      </c>
      <c r="G178" s="16">
        <v>0.57999999999999996</v>
      </c>
      <c r="H178" s="16">
        <v>0.77336885004923528</v>
      </c>
    </row>
    <row r="179" spans="3:9" x14ac:dyDescent="0.3">
      <c r="C179" s="3"/>
      <c r="E179" s="1" t="s">
        <v>70</v>
      </c>
      <c r="F179" s="16">
        <v>53.831407300387809</v>
      </c>
      <c r="G179" s="16">
        <v>0</v>
      </c>
      <c r="H179" s="16">
        <v>7.4979991615959047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-34.392329158825845</v>
      </c>
      <c r="H180" s="16">
        <v>-1.2246233305561933</v>
      </c>
      <c r="I180" s="1" t="s">
        <v>62</v>
      </c>
    </row>
    <row r="181" spans="3:9" x14ac:dyDescent="0.3">
      <c r="C181" s="3"/>
      <c r="E181" s="1" t="s">
        <v>89</v>
      </c>
      <c r="F181" s="16">
        <v>13.621365143565894</v>
      </c>
      <c r="G181" s="1" t="s">
        <v>7</v>
      </c>
    </row>
    <row r="182" spans="3:9" x14ac:dyDescent="0.3">
      <c r="C182" s="3"/>
      <c r="E182" s="1" t="s">
        <v>88</v>
      </c>
      <c r="F182" s="16">
        <v>-2.2247323838437509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56.074382604570637</v>
      </c>
      <c r="G186" s="16">
        <v>0</v>
      </c>
      <c r="H186" s="16">
        <v>7.8104157933290939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-33.016635992472807</v>
      </c>
      <c r="H187" s="16">
        <v>-1.1756383973339464</v>
      </c>
      <c r="I187" s="1" t="s">
        <v>62</v>
      </c>
    </row>
    <row r="188" spans="3:9" x14ac:dyDescent="0.3">
      <c r="C188" s="3"/>
      <c r="E188" s="1" t="s">
        <v>89</v>
      </c>
      <c r="F188" s="16">
        <v>14.188922024547855</v>
      </c>
      <c r="G188" s="1" t="s">
        <v>7</v>
      </c>
    </row>
    <row r="189" spans="3:9" x14ac:dyDescent="0.3">
      <c r="C189" s="3"/>
      <c r="E189" s="1" t="s">
        <v>88</v>
      </c>
      <c r="F189" s="16">
        <v>-2.1357430884900026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12.752561525658439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160.49359618585387</v>
      </c>
      <c r="G193" s="1" t="s">
        <v>81</v>
      </c>
    </row>
    <row r="194" spans="3:9" x14ac:dyDescent="0.3">
      <c r="C194" s="3"/>
      <c r="E194" s="1" t="s">
        <v>80</v>
      </c>
      <c r="F194" s="16">
        <v>0.19656373066088564</v>
      </c>
      <c r="G194" s="1" t="s">
        <v>79</v>
      </c>
    </row>
    <row r="195" spans="3:9" x14ac:dyDescent="0.3">
      <c r="C195" s="3"/>
      <c r="E195" s="1" t="s">
        <v>78</v>
      </c>
      <c r="F195" s="16">
        <v>0.94515748164057545</v>
      </c>
    </row>
    <row r="196" spans="3:9" x14ac:dyDescent="0.3">
      <c r="C196" s="3"/>
      <c r="E196" s="1" t="s">
        <v>77</v>
      </c>
      <c r="F196" s="16">
        <v>0.67336646388084309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13.423748974377306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1.6827418756668235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15.271601045086687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1.0811583838203871E-2</v>
      </c>
      <c r="H243" s="16"/>
    </row>
    <row r="244" spans="2:10" x14ac:dyDescent="0.3">
      <c r="C244" s="3"/>
      <c r="E244" s="22" t="s">
        <v>28</v>
      </c>
      <c r="F244" s="21">
        <v>13.423748974377306</v>
      </c>
      <c r="G244" s="20">
        <v>0.87900076323013376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0.1476532902337081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0.51705251357728599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0.2142949594191397</v>
      </c>
      <c r="H248" s="16"/>
    </row>
    <row r="249" spans="2:10" x14ac:dyDescent="0.3">
      <c r="C249" s="3"/>
      <c r="E249" s="22" t="s">
        <v>23</v>
      </c>
      <c r="F249" s="21">
        <v>1.6827418756668235</v>
      </c>
      <c r="G249" s="20">
        <v>0.11018765293166233</v>
      </c>
      <c r="H249" s="16"/>
    </row>
    <row r="250" spans="2:10" x14ac:dyDescent="0.3">
      <c r="C250" s="3"/>
      <c r="E250" s="19" t="s">
        <v>22</v>
      </c>
      <c r="F250" s="18">
        <v>15.271601045086687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15.271601045086687</v>
      </c>
      <c r="G263" s="4" t="s">
        <v>7</v>
      </c>
      <c r="H263" s="7" t="s">
        <v>6</v>
      </c>
      <c r="I263" s="9">
        <v>23.539136576970655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6872.2204702890094</v>
      </c>
      <c r="G266" s="4" t="s">
        <v>1</v>
      </c>
    </row>
    <row r="267" spans="3:10" x14ac:dyDescent="0.3">
      <c r="C267" s="3"/>
      <c r="D267" s="51"/>
      <c r="E267" s="51"/>
      <c r="F267" s="5">
        <v>105.92611459636677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A7DB-9115-4C29-8E44-F54917388C09}">
  <dimension ref="B1:N268"/>
  <sheetViews>
    <sheetView topLeftCell="A235" workbookViewId="0">
      <selection activeCell="E248" sqref="E248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-3.8358566007424884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-3.8358566007424884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-3.8358566007424884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-3.8358566007424884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-3.8358566007424884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-3.8358566007424884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-23.01513960445493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119.13180339418062</v>
      </c>
      <c r="G146" s="16">
        <v>0</v>
      </c>
      <c r="H146" s="16">
        <v>18.196500023545795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63.829806918774104</v>
      </c>
      <c r="I147" s="1" t="s">
        <v>97</v>
      </c>
    </row>
    <row r="148" spans="3:9" x14ac:dyDescent="0.3">
      <c r="C148" s="3"/>
      <c r="E148" s="1" t="s">
        <v>123</v>
      </c>
      <c r="F148" s="16">
        <v>177.22959294658608</v>
      </c>
      <c r="G148" s="16">
        <v>-177.22959294661024</v>
      </c>
      <c r="H148" s="16">
        <v>-6.9916261437578404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765.30867722089477</v>
      </c>
      <c r="G150" s="16">
        <v>-720.25606673251616</v>
      </c>
      <c r="H150" s="16">
        <v>75.034680798562192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11.475241029413905</v>
      </c>
      <c r="G152" s="1" t="s">
        <v>7</v>
      </c>
    </row>
    <row r="153" spans="3:9" x14ac:dyDescent="0.3">
      <c r="C153" s="3"/>
      <c r="E153" s="1" t="s">
        <v>102</v>
      </c>
      <c r="F153" s="16">
        <v>-4.6379436402785057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62.532719347928136</v>
      </c>
      <c r="G157" s="12">
        <v>0</v>
      </c>
    </row>
    <row r="158" spans="3:9" x14ac:dyDescent="0.3">
      <c r="C158" s="3"/>
      <c r="E158" s="10" t="s">
        <v>114</v>
      </c>
      <c r="F158" s="12">
        <v>219.35269952569502</v>
      </c>
      <c r="G158" s="12">
        <v>0</v>
      </c>
    </row>
    <row r="159" spans="3:9" x14ac:dyDescent="0.3">
      <c r="C159" s="3"/>
      <c r="E159" s="10" t="s">
        <v>113</v>
      </c>
      <c r="F159" s="12">
        <v>237.47512500000343</v>
      </c>
      <c r="G159" s="12">
        <v>-261.50202000000468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560.09295536408968</v>
      </c>
      <c r="G161" s="12">
        <v>-302.23443149046795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184.24928593409419</v>
      </c>
      <c r="G166" s="1" t="s">
        <v>97</v>
      </c>
    </row>
    <row r="167" spans="3:7" x14ac:dyDescent="0.3">
      <c r="C167" s="3"/>
      <c r="E167" s="1" t="s">
        <v>105</v>
      </c>
      <c r="F167" s="16">
        <v>-127.28943093638948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13.061274674613472</v>
      </c>
      <c r="G169" s="1" t="s">
        <v>7</v>
      </c>
    </row>
    <row r="170" spans="3:7" x14ac:dyDescent="0.3">
      <c r="C170" s="3"/>
      <c r="E170" s="36" t="s">
        <v>102</v>
      </c>
      <c r="F170" s="16">
        <v>-4.272376416838541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-127.28943093638948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0.8981244409829745</v>
      </c>
      <c r="G178" s="16">
        <v>0.57999999999999996</v>
      </c>
      <c r="H178" s="16">
        <v>0.77991583766645101</v>
      </c>
    </row>
    <row r="179" spans="3:9" x14ac:dyDescent="0.3">
      <c r="C179" s="3"/>
      <c r="E179" s="1" t="s">
        <v>70</v>
      </c>
      <c r="F179" s="16">
        <v>59.348012468997773</v>
      </c>
      <c r="G179" s="16">
        <v>0</v>
      </c>
      <c r="H179" s="16">
        <v>8.5646912317700892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-50.121059179116159</v>
      </c>
      <c r="H180" s="16">
        <v>-1.9292723083158794</v>
      </c>
      <c r="I180" s="1" t="s">
        <v>62</v>
      </c>
    </row>
    <row r="181" spans="3:9" x14ac:dyDescent="0.3">
      <c r="C181" s="3"/>
      <c r="E181" s="1" t="s">
        <v>89</v>
      </c>
      <c r="F181" s="16">
        <v>15.559189071048994</v>
      </c>
      <c r="G181" s="1" t="s">
        <v>7</v>
      </c>
    </row>
    <row r="182" spans="3:9" x14ac:dyDescent="0.3">
      <c r="C182" s="3"/>
      <c r="E182" s="1" t="s">
        <v>88</v>
      </c>
      <c r="F182" s="16">
        <v>-3.5048446934405142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61.820846321872679</v>
      </c>
      <c r="G186" s="16">
        <v>0</v>
      </c>
      <c r="H186" s="16">
        <v>8.9215533664271796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-48.11621681195151</v>
      </c>
      <c r="H187" s="16">
        <v>-1.8521014159832445</v>
      </c>
      <c r="I187" s="1" t="s">
        <v>62</v>
      </c>
    </row>
    <row r="188" spans="3:9" x14ac:dyDescent="0.3">
      <c r="C188" s="3"/>
      <c r="E188" s="1" t="s">
        <v>89</v>
      </c>
      <c r="F188" s="16">
        <v>16.207488615676041</v>
      </c>
      <c r="G188" s="1" t="s">
        <v>7</v>
      </c>
    </row>
    <row r="189" spans="3:9" x14ac:dyDescent="0.3">
      <c r="C189" s="3"/>
      <c r="E189" s="1" t="s">
        <v>88</v>
      </c>
      <c r="F189" s="16">
        <v>-3.3646509057028942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13.592523377226392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158.39369155693399</v>
      </c>
      <c r="G193" s="1" t="s">
        <v>81</v>
      </c>
    </row>
    <row r="194" spans="3:9" x14ac:dyDescent="0.3">
      <c r="C194" s="3"/>
      <c r="E194" s="1" t="s">
        <v>80</v>
      </c>
      <c r="F194" s="16">
        <v>0.20951062253235986</v>
      </c>
      <c r="G194" s="1" t="s">
        <v>79</v>
      </c>
    </row>
    <row r="195" spans="3:9" x14ac:dyDescent="0.3">
      <c r="C195" s="3"/>
      <c r="E195" s="1" t="s">
        <v>78</v>
      </c>
      <c r="F195" s="16">
        <v>0.94484573272765027</v>
      </c>
    </row>
    <row r="196" spans="3:9" x14ac:dyDescent="0.3">
      <c r="C196" s="3"/>
      <c r="E196" s="1" t="s">
        <v>77</v>
      </c>
      <c r="F196" s="16">
        <v>0.68544947867902539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14.307919344448834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1.6827418756668235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16.155771415158213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1.0219889276697819E-2</v>
      </c>
      <c r="H243" s="16"/>
    </row>
    <row r="244" spans="2:10" x14ac:dyDescent="0.3">
      <c r="C244" s="3"/>
      <c r="E244" s="22" t="s">
        <v>28</v>
      </c>
      <c r="F244" s="21">
        <v>14.307919344448834</v>
      </c>
      <c r="G244" s="20">
        <v>0.88562278932867144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0.12948569396806953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0.4542108006501579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0.12057342027295807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0.18135287443748588</v>
      </c>
      <c r="H248" s="16"/>
    </row>
    <row r="249" spans="2:10" x14ac:dyDescent="0.3">
      <c r="C249" s="3"/>
      <c r="E249" s="22" t="s">
        <v>23</v>
      </c>
      <c r="F249" s="21">
        <v>1.6827418756668235</v>
      </c>
      <c r="G249" s="20">
        <v>0.10415732139463081</v>
      </c>
      <c r="H249" s="16"/>
    </row>
    <row r="250" spans="2:10" x14ac:dyDescent="0.3">
      <c r="C250" s="3"/>
      <c r="E250" s="19" t="s">
        <v>22</v>
      </c>
      <c r="F250" s="18">
        <v>16.155771415158213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16.155771415158213</v>
      </c>
      <c r="G263" s="4" t="s">
        <v>7</v>
      </c>
      <c r="H263" s="7" t="s">
        <v>6</v>
      </c>
      <c r="I263" s="9">
        <v>24.90196730028374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7270.0971368211958</v>
      </c>
      <c r="G266" s="4" t="s">
        <v>1</v>
      </c>
    </row>
    <row r="267" spans="3:10" x14ac:dyDescent="0.3">
      <c r="C267" s="3"/>
      <c r="D267" s="51"/>
      <c r="E267" s="51"/>
      <c r="F267" s="5">
        <v>112.05885285127557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7EE60-F826-47F0-ABE3-F5C3111EA70A}">
  <dimension ref="B1:N268"/>
  <sheetViews>
    <sheetView topLeftCell="A235" workbookViewId="0">
      <selection activeCell="E256" sqref="E25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-0.45786257828350063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125.8536013005624</v>
      </c>
      <c r="G146" s="16">
        <v>0</v>
      </c>
      <c r="H146" s="16">
        <v>19.251705031040416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65.562928852605481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616.62617103650666</v>
      </c>
      <c r="G150" s="16">
        <v>-542.92941286224277</v>
      </c>
      <c r="H150" s="16">
        <v>84.814633883645826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10.152210496276757</v>
      </c>
      <c r="G152" s="1" t="s">
        <v>7</v>
      </c>
    </row>
    <row r="153" spans="3:9" x14ac:dyDescent="0.3">
      <c r="C153" s="3"/>
      <c r="E153" s="1" t="s">
        <v>102</v>
      </c>
      <c r="F153" s="16">
        <v>-2.9715536372889582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66.158957278453627</v>
      </c>
      <c r="G157" s="12">
        <v>0</v>
      </c>
    </row>
    <row r="158" spans="3:9" x14ac:dyDescent="0.3">
      <c r="C158" s="3"/>
      <c r="E158" s="10" t="s">
        <v>114</v>
      </c>
      <c r="F158" s="12">
        <v>225.30861562735078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517.53236555566514</v>
      </c>
      <c r="G161" s="12">
        <v>-226.06479264986064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149.53147288025116</v>
      </c>
      <c r="G166" s="1" t="s">
        <v>97</v>
      </c>
    </row>
    <row r="167" spans="3:7" x14ac:dyDescent="0.3">
      <c r="C167" s="3"/>
      <c r="E167" s="1" t="s">
        <v>105</v>
      </c>
      <c r="F167" s="16">
        <v>-96.912665821796168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11.389064352670035</v>
      </c>
      <c r="G169" s="1" t="s">
        <v>7</v>
      </c>
    </row>
    <row r="170" spans="3:7" x14ac:dyDescent="0.3">
      <c r="C170" s="3"/>
      <c r="E170" s="36" t="s">
        <v>102</v>
      </c>
      <c r="F170" s="16">
        <v>-2.6924264450327633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-96.912665821796168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0.87775877427397997</v>
      </c>
      <c r="G178" s="16">
        <v>0.57999999999999996</v>
      </c>
      <c r="H178" s="16">
        <v>0.77388385630665746</v>
      </c>
    </row>
    <row r="179" spans="3:9" x14ac:dyDescent="0.3">
      <c r="C179" s="3"/>
      <c r="E179" s="1" t="s">
        <v>70</v>
      </c>
      <c r="F179" s="16">
        <v>55.157050572125861</v>
      </c>
      <c r="G179" s="16">
        <v>0</v>
      </c>
      <c r="H179" s="16">
        <v>7.6191805199749947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-33.910262046672607</v>
      </c>
      <c r="H180" s="16">
        <v>-1.213680605865872</v>
      </c>
      <c r="I180" s="1" t="s">
        <v>62</v>
      </c>
    </row>
    <row r="181" spans="3:9" x14ac:dyDescent="0.3">
      <c r="C181" s="3"/>
      <c r="E181" s="1" t="s">
        <v>89</v>
      </c>
      <c r="F181" s="16">
        <v>13.841511277954574</v>
      </c>
      <c r="G181" s="1" t="s">
        <v>7</v>
      </c>
    </row>
    <row r="182" spans="3:9" x14ac:dyDescent="0.3">
      <c r="C182" s="3"/>
      <c r="E182" s="1" t="s">
        <v>88</v>
      </c>
      <c r="F182" s="16">
        <v>-2.2048531006563343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57.455261012631105</v>
      </c>
      <c r="G186" s="16">
        <v>0</v>
      </c>
      <c r="H186" s="16">
        <v>7.9366463749739449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-32.553851564805704</v>
      </c>
      <c r="H187" s="16">
        <v>-1.1651333816312355</v>
      </c>
      <c r="I187" s="1" t="s">
        <v>62</v>
      </c>
    </row>
    <row r="188" spans="3:9" x14ac:dyDescent="0.3">
      <c r="C188" s="3"/>
      <c r="E188" s="1" t="s">
        <v>89</v>
      </c>
      <c r="F188" s="16">
        <v>14.418240914536</v>
      </c>
      <c r="G188" s="1" t="s">
        <v>7</v>
      </c>
    </row>
    <row r="189" spans="3:9" x14ac:dyDescent="0.3">
      <c r="C189" s="3"/>
      <c r="E189" s="1" t="s">
        <v>88</v>
      </c>
      <c r="F189" s="16">
        <v>-2.1166589766300778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13.020495904764834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159.82376023808789</v>
      </c>
      <c r="G193" s="1" t="s">
        <v>81</v>
      </c>
    </row>
    <row r="194" spans="3:9" x14ac:dyDescent="0.3">
      <c r="C194" s="3"/>
      <c r="E194" s="1" t="s">
        <v>80</v>
      </c>
      <c r="F194" s="16">
        <v>0.20069358183027586</v>
      </c>
      <c r="G194" s="1" t="s">
        <v>79</v>
      </c>
    </row>
    <row r="195" spans="3:9" x14ac:dyDescent="0.3">
      <c r="C195" s="3"/>
      <c r="E195" s="1" t="s">
        <v>78</v>
      </c>
      <c r="F195" s="16">
        <v>0.94478597650064644</v>
      </c>
    </row>
    <row r="196" spans="3:9" x14ac:dyDescent="0.3">
      <c r="C196" s="3"/>
      <c r="E196" s="1" t="s">
        <v>77</v>
      </c>
      <c r="F196" s="16">
        <v>0.6729778298663921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13.705785162910352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1.9314035087719297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16.538018568035358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5.4470243375720859E-2</v>
      </c>
      <c r="H243" s="16"/>
    </row>
    <row r="244" spans="2:10" x14ac:dyDescent="0.3">
      <c r="C244" s="3"/>
      <c r="E244" s="22" t="s">
        <v>28</v>
      </c>
      <c r="F244" s="21">
        <v>13.705785162910352</v>
      </c>
      <c r="G244" s="20">
        <v>0.82874409086714051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0.14333547979744771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0.48813826353884598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0.1972703475308468</v>
      </c>
      <c r="H248" s="16"/>
    </row>
    <row r="249" spans="2:10" x14ac:dyDescent="0.3">
      <c r="C249" s="3"/>
      <c r="E249" s="22" t="s">
        <v>23</v>
      </c>
      <c r="F249" s="21">
        <v>1.9314035087719297</v>
      </c>
      <c r="G249" s="20">
        <v>0.11678566575713863</v>
      </c>
      <c r="H249" s="16"/>
    </row>
    <row r="250" spans="2:10" x14ac:dyDescent="0.3">
      <c r="C250" s="3"/>
      <c r="E250" s="19" t="s">
        <v>22</v>
      </c>
      <c r="F250" s="18">
        <v>16.538018568035358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16.538018568035358</v>
      </c>
      <c r="G263" s="4" t="s">
        <v>7</v>
      </c>
      <c r="H263" s="7" t="s">
        <v>6</v>
      </c>
      <c r="I263" s="9">
        <v>25.491150314636261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7442.108355615911</v>
      </c>
      <c r="G266" s="4" t="s">
        <v>1</v>
      </c>
    </row>
    <row r="267" spans="3:10" x14ac:dyDescent="0.3">
      <c r="C267" s="3"/>
      <c r="D267" s="51"/>
      <c r="E267" s="51"/>
      <c r="F267" s="5">
        <v>114.71017641586189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661B2-B1B8-49F9-9457-8729B95DE32A}">
  <dimension ref="B1:N268"/>
  <sheetViews>
    <sheetView topLeftCell="A235" workbookViewId="0">
      <selection activeCell="F245" sqref="F245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-0.45786257828350063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128</v>
      </c>
      <c r="F132" s="39">
        <v>1090</v>
      </c>
      <c r="G132" s="16">
        <v>10.812915046926252</v>
      </c>
      <c r="H132" s="16">
        <v>119.82253439729999</v>
      </c>
      <c r="I132" s="16">
        <v>0.92066770445682411</v>
      </c>
      <c r="J132" s="16">
        <v>-3.8358566007424884</v>
      </c>
    </row>
    <row r="133" spans="2:14" x14ac:dyDescent="0.3">
      <c r="C133" s="3" t="s">
        <v>148</v>
      </c>
      <c r="D133" s="1" t="s">
        <v>147</v>
      </c>
      <c r="E133" s="1" t="s">
        <v>128</v>
      </c>
      <c r="F133" s="39">
        <v>1090</v>
      </c>
      <c r="G133" s="16">
        <v>10.812915046926252</v>
      </c>
      <c r="H133" s="16">
        <v>119.82253439729999</v>
      </c>
      <c r="I133" s="16">
        <v>0.92066770445682411</v>
      </c>
      <c r="J133" s="16">
        <v>-3.8358566007424884</v>
      </c>
    </row>
    <row r="134" spans="2:14" x14ac:dyDescent="0.3">
      <c r="C134" s="3" t="s">
        <v>146</v>
      </c>
      <c r="D134" s="1" t="s">
        <v>145</v>
      </c>
      <c r="E134" s="1" t="s">
        <v>128</v>
      </c>
      <c r="F134" s="39">
        <v>1090</v>
      </c>
      <c r="G134" s="16">
        <v>10.812915046926252</v>
      </c>
      <c r="H134" s="16">
        <v>119.82253439729999</v>
      </c>
      <c r="I134" s="16">
        <v>0.92066770445682411</v>
      </c>
      <c r="J134" s="16">
        <v>-3.8358566007424884</v>
      </c>
    </row>
    <row r="135" spans="2:14" x14ac:dyDescent="0.3">
      <c r="C135" s="3" t="s">
        <v>144</v>
      </c>
      <c r="D135" s="1" t="s">
        <v>143</v>
      </c>
      <c r="E135" s="1" t="s">
        <v>128</v>
      </c>
      <c r="F135" s="39">
        <v>1090</v>
      </c>
      <c r="G135" s="16">
        <v>10.812915046926252</v>
      </c>
      <c r="H135" s="16">
        <v>119.82253439729999</v>
      </c>
      <c r="I135" s="16">
        <v>0.92066770445682411</v>
      </c>
      <c r="J135" s="16">
        <v>-3.8358566007424884</v>
      </c>
    </row>
    <row r="136" spans="2:14" x14ac:dyDescent="0.3">
      <c r="C136" s="3" t="s">
        <v>142</v>
      </c>
      <c r="D136" s="1" t="s">
        <v>141</v>
      </c>
      <c r="E136" s="1" t="s">
        <v>128</v>
      </c>
      <c r="F136" s="39">
        <v>1090</v>
      </c>
      <c r="G136" s="16">
        <v>10.812915046926252</v>
      </c>
      <c r="H136" s="16">
        <v>119.82253439729999</v>
      </c>
      <c r="I136" s="16">
        <v>0.92066770445682411</v>
      </c>
      <c r="J136" s="16">
        <v>-3.8358566007424884</v>
      </c>
    </row>
    <row r="137" spans="2:14" x14ac:dyDescent="0.3">
      <c r="C137" s="3" t="s">
        <v>140</v>
      </c>
      <c r="D137" s="1" t="s">
        <v>139</v>
      </c>
      <c r="E137" s="1" t="s">
        <v>128</v>
      </c>
      <c r="F137" s="39">
        <v>1090</v>
      </c>
      <c r="G137" s="16">
        <v>10.812915046926252</v>
      </c>
      <c r="H137" s="16">
        <v>119.82253439729999</v>
      </c>
      <c r="I137" s="16">
        <v>0.92066770445682411</v>
      </c>
      <c r="J137" s="16">
        <v>-3.8358566007424884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128</v>
      </c>
      <c r="F142" s="39">
        <v>6540</v>
      </c>
      <c r="G142" s="16">
        <v>64.877490281557513</v>
      </c>
      <c r="H142" s="16">
        <v>119.82253439729999</v>
      </c>
      <c r="I142" s="16">
        <v>0.92066770445682411</v>
      </c>
      <c r="J142" s="16">
        <v>-23.01513960445493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125.64503715139716</v>
      </c>
      <c r="G146" s="16">
        <v>0</v>
      </c>
      <c r="H146" s="16">
        <v>19.211676877184306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65.538803485340594</v>
      </c>
      <c r="I147" s="1" t="s">
        <v>97</v>
      </c>
    </row>
    <row r="148" spans="3:9" x14ac:dyDescent="0.3">
      <c r="C148" s="3"/>
      <c r="E148" s="1" t="s">
        <v>123</v>
      </c>
      <c r="F148" s="16">
        <v>177.22959294658608</v>
      </c>
      <c r="G148" s="16">
        <v>-177.22959294661024</v>
      </c>
      <c r="H148" s="16">
        <v>-6.9916261437578404</v>
      </c>
      <c r="I148" s="1" t="s">
        <v>97</v>
      </c>
    </row>
    <row r="149" spans="3:9" x14ac:dyDescent="0.3">
      <c r="C149" s="3"/>
      <c r="E149" s="1" t="s">
        <v>122</v>
      </c>
      <c r="F149" s="16">
        <v>507.7224099572141</v>
      </c>
      <c r="G149" s="16">
        <v>-606.2482300109175</v>
      </c>
      <c r="H149" s="16">
        <v>3.8332539003222569E-14</v>
      </c>
      <c r="I149" s="1" t="s">
        <v>97</v>
      </c>
    </row>
    <row r="150" spans="3:9" x14ac:dyDescent="0.3">
      <c r="C150" s="3"/>
      <c r="E150" s="1" t="s">
        <v>121</v>
      </c>
      <c r="F150" s="16">
        <v>793.80688894428602</v>
      </c>
      <c r="G150" s="16">
        <v>-720.18657999522873</v>
      </c>
      <c r="H150" s="16">
        <v>77.758854218767326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11.614746218767813</v>
      </c>
      <c r="G152" s="1" t="s">
        <v>7</v>
      </c>
    </row>
    <row r="153" spans="3:9" x14ac:dyDescent="0.3">
      <c r="C153" s="3"/>
      <c r="E153" s="1" t="s">
        <v>102</v>
      </c>
      <c r="F153" s="16">
        <v>-4.5713272412033339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66.021399544391528</v>
      </c>
      <c r="G157" s="12">
        <v>0</v>
      </c>
    </row>
    <row r="158" spans="3:9" x14ac:dyDescent="0.3">
      <c r="C158" s="3"/>
      <c r="E158" s="10" t="s">
        <v>114</v>
      </c>
      <c r="F158" s="12">
        <v>225.22570821007886</v>
      </c>
      <c r="G158" s="12">
        <v>0</v>
      </c>
    </row>
    <row r="159" spans="3:9" x14ac:dyDescent="0.3">
      <c r="C159" s="3"/>
      <c r="E159" s="10" t="s">
        <v>113</v>
      </c>
      <c r="F159" s="12">
        <v>237.47512500000343</v>
      </c>
      <c r="G159" s="12">
        <v>-261.50202000000468</v>
      </c>
    </row>
    <row r="160" spans="3:9" x14ac:dyDescent="0.3">
      <c r="C160" s="3"/>
      <c r="E160" s="10" t="s">
        <v>112</v>
      </c>
      <c r="F160" s="12">
        <v>278.43226524293783</v>
      </c>
      <c r="G160" s="12">
        <v>-278.43226524293578</v>
      </c>
    </row>
    <row r="161" spans="3:7" x14ac:dyDescent="0.3">
      <c r="C161" s="3"/>
      <c r="E161" s="10" t="s">
        <v>111</v>
      </c>
      <c r="F161" s="12">
        <v>566.47022275073971</v>
      </c>
      <c r="G161" s="12">
        <v>-299.25000999626809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190.90370421350184</v>
      </c>
      <c r="G166" s="1" t="s">
        <v>97</v>
      </c>
    </row>
    <row r="167" spans="3:7" x14ac:dyDescent="0.3">
      <c r="C167" s="3"/>
      <c r="E167" s="1" t="s">
        <v>105</v>
      </c>
      <c r="F167" s="16">
        <v>-127.27752758034519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13.213355950387607</v>
      </c>
      <c r="G169" s="1" t="s">
        <v>7</v>
      </c>
    </row>
    <row r="170" spans="3:7" x14ac:dyDescent="0.3">
      <c r="C170" s="3"/>
      <c r="E170" s="36" t="s">
        <v>102</v>
      </c>
      <c r="F170" s="16">
        <v>-4.2121387087921995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-127.27752758034519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0.8981244409829745</v>
      </c>
      <c r="G178" s="16">
        <v>0.57999999999999996</v>
      </c>
      <c r="H178" s="16">
        <v>0.78029415281555392</v>
      </c>
    </row>
    <row r="179" spans="3:9" x14ac:dyDescent="0.3">
      <c r="C179" s="3"/>
      <c r="E179" s="1" t="s">
        <v>70</v>
      </c>
      <c r="F179" s="16">
        <v>60.215707906095169</v>
      </c>
      <c r="G179" s="16">
        <v>0</v>
      </c>
      <c r="H179" s="16">
        <v>8.6552654268915177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-49.623160913517005</v>
      </c>
      <c r="H180" s="16">
        <v>-1.9023891870762779</v>
      </c>
      <c r="I180" s="1" t="s">
        <v>62</v>
      </c>
    </row>
    <row r="181" spans="3:9" x14ac:dyDescent="0.3">
      <c r="C181" s="3"/>
      <c r="E181" s="1" t="s">
        <v>89</v>
      </c>
      <c r="F181" s="16">
        <v>15.723732192186256</v>
      </c>
      <c r="G181" s="1" t="s">
        <v>7</v>
      </c>
    </row>
    <row r="182" spans="3:9" x14ac:dyDescent="0.3">
      <c r="C182" s="3"/>
      <c r="E182" s="1" t="s">
        <v>88</v>
      </c>
      <c r="F182" s="16">
        <v>-3.4560070231885716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0.96000000000003261</v>
      </c>
    </row>
    <row r="186" spans="3:9" x14ac:dyDescent="0.3">
      <c r="C186" s="3"/>
      <c r="E186" s="1" t="s">
        <v>70</v>
      </c>
      <c r="F186" s="16">
        <v>62.724695735515802</v>
      </c>
      <c r="G186" s="16">
        <v>0</v>
      </c>
      <c r="H186" s="16">
        <v>9.0159014863453102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-47.638234476976322</v>
      </c>
      <c r="H187" s="16">
        <v>-1.8262936195932242</v>
      </c>
      <c r="I187" s="1" t="s">
        <v>62</v>
      </c>
    </row>
    <row r="188" spans="3:9" x14ac:dyDescent="0.3">
      <c r="C188" s="3"/>
      <c r="E188" s="1" t="s">
        <v>89</v>
      </c>
      <c r="F188" s="16">
        <v>16.378887700193982</v>
      </c>
      <c r="G188" s="1" t="s">
        <v>7</v>
      </c>
    </row>
    <row r="189" spans="3:9" x14ac:dyDescent="0.3">
      <c r="C189" s="3"/>
      <c r="E189" s="1" t="s">
        <v>88</v>
      </c>
      <c r="F189" s="16">
        <v>-3.317766742261024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13.828716793533182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157.80320801616702</v>
      </c>
      <c r="G193" s="1" t="s">
        <v>81</v>
      </c>
    </row>
    <row r="194" spans="3:9" x14ac:dyDescent="0.3">
      <c r="C194" s="3"/>
      <c r="E194" s="1" t="s">
        <v>80</v>
      </c>
      <c r="F194" s="16">
        <v>0.21315122908606202</v>
      </c>
      <c r="G194" s="1" t="s">
        <v>79</v>
      </c>
    </row>
    <row r="195" spans="3:9" x14ac:dyDescent="0.3">
      <c r="C195" s="3"/>
      <c r="E195" s="1" t="s">
        <v>78</v>
      </c>
      <c r="F195" s="16">
        <v>0.94449262017144042</v>
      </c>
    </row>
    <row r="196" spans="3:9" x14ac:dyDescent="0.3">
      <c r="C196" s="3"/>
      <c r="E196" s="1" t="s">
        <v>77</v>
      </c>
      <c r="F196" s="16">
        <v>0.68549155161574116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14.556543993192824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1.9314035087719297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17.388777398317831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5.1805246321700665E-2</v>
      </c>
      <c r="H243" s="16"/>
    </row>
    <row r="244" spans="2:10" x14ac:dyDescent="0.3">
      <c r="C244" s="3"/>
      <c r="E244" s="22" t="s">
        <v>28</v>
      </c>
      <c r="F244" s="21">
        <v>14.556543993192824</v>
      </c>
      <c r="G244" s="20">
        <v>0.83712291323028876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0.12646158602360111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0.4314116403179904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0.11151388294935921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0.16773580393933801</v>
      </c>
      <c r="H248" s="16"/>
    </row>
    <row r="249" spans="2:10" x14ac:dyDescent="0.3">
      <c r="C249" s="3"/>
      <c r="E249" s="22" t="s">
        <v>23</v>
      </c>
      <c r="F249" s="21">
        <v>1.9314035087719297</v>
      </c>
      <c r="G249" s="20">
        <v>0.11107184044801052</v>
      </c>
      <c r="H249" s="16"/>
    </row>
    <row r="250" spans="2:10" x14ac:dyDescent="0.3">
      <c r="C250" s="3"/>
      <c r="E250" s="19" t="s">
        <v>22</v>
      </c>
      <c r="F250" s="18">
        <v>17.388777398317831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17.388777398317831</v>
      </c>
      <c r="G263" s="4" t="s">
        <v>7</v>
      </c>
      <c r="H263" s="7" t="s">
        <v>6</v>
      </c>
      <c r="I263" s="9">
        <v>26.802481604719038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7824.9498292430244</v>
      </c>
      <c r="G266" s="4" t="s">
        <v>1</v>
      </c>
    </row>
    <row r="267" spans="3:10" x14ac:dyDescent="0.3">
      <c r="C267" s="3"/>
      <c r="D267" s="51"/>
      <c r="E267" s="51"/>
      <c r="F267" s="5">
        <v>120.61116722123431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D91D-A0A6-41CF-9A9C-E32AE701738B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24.33177400165642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136.54409049052131</v>
      </c>
      <c r="G146" s="16">
        <v>0</v>
      </c>
      <c r="H146" s="16">
        <v>27.3946354126684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62.97247948520274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1020.0466004257793</v>
      </c>
      <c r="G150" s="16">
        <v>-829.7617234916595</v>
      </c>
      <c r="H150" s="16">
        <v>90.367114897870692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11.937623796129925</v>
      </c>
      <c r="G152" s="1" t="s">
        <v>7</v>
      </c>
    </row>
    <row r="153" spans="3:9" x14ac:dyDescent="0.3">
      <c r="C153" s="3"/>
      <c r="E153" s="1" t="s">
        <v>102</v>
      </c>
      <c r="F153" s="16">
        <v>-3.415572979490034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94.142337574948499</v>
      </c>
      <c r="G157" s="12">
        <v>0</v>
      </c>
    </row>
    <row r="158" spans="3:9" x14ac:dyDescent="0.3">
      <c r="C158" s="3"/>
      <c r="E158" s="10" t="s">
        <v>114</v>
      </c>
      <c r="F158" s="12">
        <v>216.40647273903679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574.19963984404819</v>
      </c>
      <c r="G161" s="12">
        <v>-263.6508295300651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247.22207554299982</v>
      </c>
      <c r="G166" s="1" t="s">
        <v>97</v>
      </c>
    </row>
    <row r="167" spans="3:7" x14ac:dyDescent="0.3">
      <c r="C167" s="3"/>
      <c r="E167" s="1" t="s">
        <v>105</v>
      </c>
      <c r="F167" s="16">
        <v>-148.7785117753937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13.851680359402101</v>
      </c>
      <c r="G169" s="1" t="s">
        <v>7</v>
      </c>
    </row>
    <row r="170" spans="3:7" x14ac:dyDescent="0.3">
      <c r="C170" s="3"/>
      <c r="E170" s="36" t="s">
        <v>102</v>
      </c>
      <c r="F170" s="16">
        <v>-3.1095646136149044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-148.7785117753937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0.91455956015677686</v>
      </c>
      <c r="G178" s="16">
        <v>0.57999999999999996</v>
      </c>
      <c r="H178" s="16">
        <v>0.78689853256928166</v>
      </c>
    </row>
    <row r="179" spans="3:9" x14ac:dyDescent="0.3">
      <c r="C179" s="3"/>
      <c r="E179" s="1" t="s">
        <v>70</v>
      </c>
      <c r="F179" s="16">
        <v>71.494931414362853</v>
      </c>
      <c r="G179" s="16">
        <v>0</v>
      </c>
      <c r="H179" s="16">
        <v>10.957540000701647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-29.004623840774702</v>
      </c>
      <c r="H180" s="16">
        <v>-1.6903001142350995</v>
      </c>
      <c r="I180" s="1" t="s">
        <v>62</v>
      </c>
    </row>
    <row r="181" spans="3:9" x14ac:dyDescent="0.3">
      <c r="C181" s="3"/>
      <c r="E181" s="1" t="s">
        <v>89</v>
      </c>
      <c r="F181" s="16">
        <v>16.436310001052469</v>
      </c>
      <c r="G181" s="1" t="s">
        <v>7</v>
      </c>
    </row>
    <row r="182" spans="3:9" x14ac:dyDescent="0.3">
      <c r="C182" s="3"/>
      <c r="E182" s="1" t="s">
        <v>88</v>
      </c>
      <c r="F182" s="16">
        <v>-2.5354501713526494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74.473886889961307</v>
      </c>
      <c r="G186" s="16">
        <v>0</v>
      </c>
      <c r="H186" s="16">
        <v>11.41410416739755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-27.844438887143713</v>
      </c>
      <c r="H187" s="16">
        <v>-1.6226881096656969</v>
      </c>
      <c r="I187" s="1" t="s">
        <v>62</v>
      </c>
    </row>
    <row r="188" spans="3:9" x14ac:dyDescent="0.3">
      <c r="C188" s="3"/>
      <c r="E188" s="1" t="s">
        <v>89</v>
      </c>
      <c r="F188" s="16">
        <v>17.121156251096323</v>
      </c>
      <c r="G188" s="1" t="s">
        <v>7</v>
      </c>
    </row>
    <row r="189" spans="3:9" x14ac:dyDescent="0.3">
      <c r="C189" s="3"/>
      <c r="E189" s="1" t="s">
        <v>88</v>
      </c>
      <c r="F189" s="16">
        <v>-2.4340321644985452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15.576412396408138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153.43396900897963</v>
      </c>
      <c r="G193" s="1" t="s">
        <v>81</v>
      </c>
    </row>
    <row r="194" spans="3:9" x14ac:dyDescent="0.3">
      <c r="C194" s="3"/>
      <c r="E194" s="1" t="s">
        <v>80</v>
      </c>
      <c r="F194" s="16">
        <v>0.22319880775225853</v>
      </c>
      <c r="G194" s="1" t="s">
        <v>79</v>
      </c>
    </row>
    <row r="195" spans="3:9" x14ac:dyDescent="0.3">
      <c r="C195" s="3"/>
      <c r="E195" s="1" t="s">
        <v>78</v>
      </c>
      <c r="F195" s="16">
        <v>0.94290801455568674</v>
      </c>
    </row>
    <row r="196" spans="3:9" x14ac:dyDescent="0.3">
      <c r="C196" s="3"/>
      <c r="E196" s="1" t="s">
        <v>77</v>
      </c>
      <c r="F196" s="16">
        <v>0.67194243817172716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16.396223575166463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1.4611278119538389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17.857351387120303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16.396223575166463</v>
      </c>
      <c r="G244" s="20">
        <v>0.91817779802397315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0.20081482767178302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0.46161620424551963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0.25574676610667052</v>
      </c>
      <c r="H248" s="16"/>
    </row>
    <row r="249" spans="2:10" x14ac:dyDescent="0.3">
      <c r="C249" s="3"/>
      <c r="E249" s="22" t="s">
        <v>23</v>
      </c>
      <c r="F249" s="21">
        <v>1.4611278119538389</v>
      </c>
      <c r="G249" s="20">
        <v>8.1822201976026743E-2</v>
      </c>
      <c r="H249" s="16"/>
    </row>
    <row r="250" spans="2:10" x14ac:dyDescent="0.3">
      <c r="C250" s="3"/>
      <c r="E250" s="19" t="s">
        <v>22</v>
      </c>
      <c r="F250" s="18">
        <v>17.857351387120303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17.857351387120303</v>
      </c>
      <c r="G263" s="4" t="s">
        <v>7</v>
      </c>
      <c r="H263" s="7" t="s">
        <v>6</v>
      </c>
      <c r="I263" s="9">
        <v>25.588302606429984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8035.8081242041362</v>
      </c>
      <c r="G266" s="4" t="s">
        <v>1</v>
      </c>
    </row>
    <row r="267" spans="3:10" x14ac:dyDescent="0.3">
      <c r="C267" s="3"/>
      <c r="D267" s="51"/>
      <c r="E267" s="51"/>
      <c r="F267" s="5">
        <v>115.14736172893507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E9E9-A723-422B-AFC3-BBF1A57D9C18}">
  <dimension ref="B1:N268"/>
  <sheetViews>
    <sheetView topLeftCell="A235" workbookViewId="0">
      <selection activeCell="H249" sqref="H249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24.33177400165642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115.81916666666677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-118.26749999999834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115.81916666666677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-118.26749999999834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115.81916666666677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-118.26749999999834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-7.344999999994684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135.96396066321938</v>
      </c>
      <c r="G146" s="16">
        <v>0</v>
      </c>
      <c r="H146" s="16">
        <v>27.050672767666452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62.947831971649045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-177.22959294650479</v>
      </c>
      <c r="H148" s="16">
        <v>24.221377702675969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1191.8863240589201</v>
      </c>
      <c r="G150" s="16">
        <v>-999.72173613246264</v>
      </c>
      <c r="H150" s="16">
        <v>114.21988244199196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12.962250983858061</v>
      </c>
      <c r="G152" s="1" t="s">
        <v>7</v>
      </c>
    </row>
    <row r="153" spans="3:9" x14ac:dyDescent="0.3">
      <c r="C153" s="3"/>
      <c r="E153" s="1" t="s">
        <v>102</v>
      </c>
      <c r="F153" s="16">
        <v>-4.5285817331223059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92.960301495579074</v>
      </c>
      <c r="G157" s="12">
        <v>0</v>
      </c>
    </row>
    <row r="158" spans="3:9" x14ac:dyDescent="0.3">
      <c r="C158" s="3"/>
      <c r="E158" s="10" t="s">
        <v>114</v>
      </c>
      <c r="F158" s="12">
        <v>216.32177095321629</v>
      </c>
      <c r="G158" s="12">
        <v>0</v>
      </c>
    </row>
    <row r="159" spans="3:9" x14ac:dyDescent="0.3">
      <c r="C159" s="3"/>
      <c r="E159" s="10" t="s">
        <v>113</v>
      </c>
      <c r="F159" s="12">
        <v>306.55710450000078</v>
      </c>
      <c r="G159" s="12">
        <v>-223.31974500000072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679.93981827274274</v>
      </c>
      <c r="G161" s="12">
        <v>-287.42038632394861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287.84928650118206</v>
      </c>
      <c r="G166" s="1" t="s">
        <v>97</v>
      </c>
    </row>
    <row r="167" spans="3:7" x14ac:dyDescent="0.3">
      <c r="C167" s="3"/>
      <c r="E167" s="1" t="s">
        <v>105</v>
      </c>
      <c r="F167" s="16">
        <v>-177.77043419758462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14.693410057336145</v>
      </c>
      <c r="G169" s="1" t="s">
        <v>7</v>
      </c>
    </row>
    <row r="170" spans="3:7" x14ac:dyDescent="0.3">
      <c r="C170" s="3"/>
      <c r="E170" s="36" t="s">
        <v>102</v>
      </c>
      <c r="F170" s="16">
        <v>-4.1063552803403471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-177.77043419758462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0.91074342259344898</v>
      </c>
      <c r="G178" s="16">
        <v>0.57999999999999996</v>
      </c>
      <c r="H178" s="16">
        <v>0.79236869797008369</v>
      </c>
    </row>
    <row r="179" spans="3:9" x14ac:dyDescent="0.3">
      <c r="C179" s="3"/>
      <c r="E179" s="1" t="s">
        <v>70</v>
      </c>
      <c r="F179" s="16">
        <v>80.548742993424966</v>
      </c>
      <c r="G179" s="16">
        <v>0</v>
      </c>
      <c r="H179" s="16">
        <v>11.592700881135968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-37.973808741665188</v>
      </c>
      <c r="H180" s="16">
        <v>-2.2441761681650898</v>
      </c>
      <c r="I180" s="1" t="s">
        <v>62</v>
      </c>
    </row>
    <row r="181" spans="3:9" x14ac:dyDescent="0.3">
      <c r="C181" s="3"/>
      <c r="E181" s="1" t="s">
        <v>89</v>
      </c>
      <c r="F181" s="16">
        <v>17.389051321703953</v>
      </c>
      <c r="G181" s="1" t="s">
        <v>7</v>
      </c>
    </row>
    <row r="182" spans="3:9" x14ac:dyDescent="0.3">
      <c r="C182" s="3"/>
      <c r="E182" s="1" t="s">
        <v>88</v>
      </c>
      <c r="F182" s="16">
        <v>-3.3662642522476345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83.904940618151016</v>
      </c>
      <c r="G186" s="16">
        <v>0</v>
      </c>
      <c r="H186" s="16">
        <v>12.075730084516652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-36.454856391998582</v>
      </c>
      <c r="H187" s="16">
        <v>-2.1544091214384875</v>
      </c>
      <c r="I187" s="1" t="s">
        <v>62</v>
      </c>
    </row>
    <row r="188" spans="3:9" x14ac:dyDescent="0.3">
      <c r="C188" s="3"/>
      <c r="E188" s="1" t="s">
        <v>89</v>
      </c>
      <c r="F188" s="16">
        <v>18.113595126774978</v>
      </c>
      <c r="G188" s="1" t="s">
        <v>7</v>
      </c>
    </row>
    <row r="189" spans="3:9" x14ac:dyDescent="0.3">
      <c r="C189" s="3"/>
      <c r="E189" s="1" t="s">
        <v>88</v>
      </c>
      <c r="F189" s="16">
        <v>-3.231613682157731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15.783930441226243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152.91517389693436</v>
      </c>
      <c r="G193" s="1" t="s">
        <v>81</v>
      </c>
    </row>
    <row r="194" spans="3:9" x14ac:dyDescent="0.3">
      <c r="C194" s="3"/>
      <c r="E194" s="1" t="s">
        <v>80</v>
      </c>
      <c r="F194" s="16">
        <v>0.22617239236286896</v>
      </c>
      <c r="G194" s="1" t="s">
        <v>79</v>
      </c>
    </row>
    <row r="195" spans="3:9" x14ac:dyDescent="0.3">
      <c r="C195" s="3"/>
      <c r="E195" s="1" t="s">
        <v>78</v>
      </c>
      <c r="F195" s="16">
        <v>0.94285650206280702</v>
      </c>
    </row>
    <row r="196" spans="3:9" x14ac:dyDescent="0.3">
      <c r="C196" s="3"/>
      <c r="E196" s="1" t="s">
        <v>77</v>
      </c>
      <c r="F196" s="16">
        <v>0.67282609698572837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16.614663622343414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1.4611278119538389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18.075791434297255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16.614663622343414</v>
      </c>
      <c r="G244" s="20">
        <v>0.9191665926626329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0.14602275478888427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0.33979989745301031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0.24551999134662481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0.18782394907411357</v>
      </c>
      <c r="H248" s="16"/>
    </row>
    <row r="249" spans="2:10" x14ac:dyDescent="0.3">
      <c r="C249" s="3"/>
      <c r="E249" s="22" t="s">
        <v>23</v>
      </c>
      <c r="F249" s="21">
        <v>1.4611278119538389</v>
      </c>
      <c r="G249" s="20">
        <v>8.0833407337366978E-2</v>
      </c>
      <c r="H249" s="16"/>
    </row>
    <row r="250" spans="2:10" x14ac:dyDescent="0.3">
      <c r="C250" s="3"/>
      <c r="E250" s="19" t="s">
        <v>22</v>
      </c>
      <c r="F250" s="18">
        <v>18.075791434297255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18.075791434297255</v>
      </c>
      <c r="G263" s="4" t="s">
        <v>7</v>
      </c>
      <c r="H263" s="7" t="s">
        <v>6</v>
      </c>
      <c r="I263" s="9">
        <v>25.901311512810025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8134.1061454337651</v>
      </c>
      <c r="G266" s="4" t="s">
        <v>1</v>
      </c>
    </row>
    <row r="267" spans="3:10" x14ac:dyDescent="0.3">
      <c r="C267" s="3"/>
      <c r="D267" s="51"/>
      <c r="E267" s="51"/>
      <c r="F267" s="5">
        <v>116.55590180764527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8511-7D5E-4987-8095-E9B6F83A9BD3}">
  <dimension ref="B1:N268"/>
  <sheetViews>
    <sheetView topLeftCell="A235" workbookViewId="0">
      <selection activeCell="G246" sqref="G24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14.016238299396331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143.10331740321956</v>
      </c>
      <c r="G146" s="16">
        <v>0</v>
      </c>
      <c r="H146" s="16">
        <v>28.674874889003259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63.735996583307603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1021.0187106168047</v>
      </c>
      <c r="G150" s="16">
        <v>-829.62069488263933</v>
      </c>
      <c r="H150" s="16">
        <v>92.410871472310788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12.101592732582018</v>
      </c>
      <c r="G152" s="1" t="s">
        <v>7</v>
      </c>
    </row>
    <row r="153" spans="3:9" x14ac:dyDescent="0.3">
      <c r="C153" s="3"/>
      <c r="E153" s="1" t="s">
        <v>102</v>
      </c>
      <c r="F153" s="16">
        <v>-3.3865932574459068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98.541911985862399</v>
      </c>
      <c r="G157" s="12">
        <v>0</v>
      </c>
    </row>
    <row r="158" spans="3:9" x14ac:dyDescent="0.3">
      <c r="C158" s="3"/>
      <c r="E158" s="10" t="s">
        <v>114</v>
      </c>
      <c r="F158" s="12">
        <v>219.03031800331044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579.75845889310244</v>
      </c>
      <c r="G161" s="12">
        <v>-262.18622890392919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247.44906620078373</v>
      </c>
      <c r="G166" s="1" t="s">
        <v>97</v>
      </c>
    </row>
    <row r="167" spans="3:7" x14ac:dyDescent="0.3">
      <c r="C167" s="3"/>
      <c r="E167" s="1" t="s">
        <v>105</v>
      </c>
      <c r="F167" s="16">
        <v>-148.7543530105541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14.024005414443314</v>
      </c>
      <c r="G169" s="1" t="s">
        <v>7</v>
      </c>
    </row>
    <row r="170" spans="3:7" x14ac:dyDescent="0.3">
      <c r="C170" s="3"/>
      <c r="E170" s="36" t="s">
        <v>102</v>
      </c>
      <c r="F170" s="16">
        <v>-3.0830332759529662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-148.7543530105541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0.91455956015677686</v>
      </c>
      <c r="G178" s="16">
        <v>0.57999999999999996</v>
      </c>
      <c r="H178" s="16">
        <v>0.78713912279747711</v>
      </c>
    </row>
    <row r="179" spans="3:9" x14ac:dyDescent="0.3">
      <c r="C179" s="3"/>
      <c r="E179" s="1" t="s">
        <v>70</v>
      </c>
      <c r="F179" s="16">
        <v>71.793007633967179</v>
      </c>
      <c r="G179" s="16">
        <v>0</v>
      </c>
      <c r="H179" s="16">
        <v>11.088739591145346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-28.97453081922297</v>
      </c>
      <c r="H180" s="16">
        <v>-1.6756504690514173</v>
      </c>
      <c r="I180" s="1" t="s">
        <v>62</v>
      </c>
    </row>
    <row r="181" spans="3:9" x14ac:dyDescent="0.3">
      <c r="C181" s="3"/>
      <c r="E181" s="1" t="s">
        <v>89</v>
      </c>
      <c r="F181" s="16">
        <v>16.633109386718019</v>
      </c>
      <c r="G181" s="1" t="s">
        <v>7</v>
      </c>
    </row>
    <row r="182" spans="3:9" x14ac:dyDescent="0.3">
      <c r="C182" s="3"/>
      <c r="E182" s="1" t="s">
        <v>88</v>
      </c>
      <c r="F182" s="16">
        <v>-2.513475703577126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74.784382952049143</v>
      </c>
      <c r="G186" s="16">
        <v>0</v>
      </c>
      <c r="H186" s="16">
        <v>11.550770407443061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-27.815549586454051</v>
      </c>
      <c r="H187" s="16">
        <v>-1.6086244502893596</v>
      </c>
      <c r="I187" s="1" t="s">
        <v>62</v>
      </c>
    </row>
    <row r="188" spans="3:9" x14ac:dyDescent="0.3">
      <c r="C188" s="3"/>
      <c r="E188" s="1" t="s">
        <v>89</v>
      </c>
      <c r="F188" s="16">
        <v>17.326155611164591</v>
      </c>
      <c r="G188" s="1" t="s">
        <v>7</v>
      </c>
    </row>
    <row r="189" spans="3:9" x14ac:dyDescent="0.3">
      <c r="C189" s="3"/>
      <c r="E189" s="1" t="s">
        <v>88</v>
      </c>
      <c r="F189" s="16">
        <v>-2.4129366754340396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15.796524536154674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152.88368865961328</v>
      </c>
      <c r="G193" s="1" t="s">
        <v>81</v>
      </c>
    </row>
    <row r="194" spans="3:9" x14ac:dyDescent="0.3">
      <c r="C194" s="3"/>
      <c r="E194" s="1" t="s">
        <v>80</v>
      </c>
      <c r="F194" s="16">
        <v>0.22635285670223074</v>
      </c>
      <c r="G194" s="1" t="s">
        <v>79</v>
      </c>
    </row>
    <row r="195" spans="3:9" x14ac:dyDescent="0.3">
      <c r="C195" s="3"/>
      <c r="E195" s="1" t="s">
        <v>78</v>
      </c>
      <c r="F195" s="16">
        <v>0.94408228225123525</v>
      </c>
    </row>
    <row r="196" spans="3:9" x14ac:dyDescent="0.3">
      <c r="C196" s="3"/>
      <c r="E196" s="1" t="s">
        <v>77</v>
      </c>
      <c r="F196" s="16">
        <v>0.67265555391482157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16.627920564373341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1.3904278058400967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18.183458565255993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9.0802414980635498E-3</v>
      </c>
      <c r="H243" s="16"/>
    </row>
    <row r="244" spans="2:10" x14ac:dyDescent="0.3">
      <c r="C244" s="3"/>
      <c r="E244" s="22" t="s">
        <v>28</v>
      </c>
      <c r="F244" s="21">
        <v>16.627920564373341</v>
      </c>
      <c r="G244" s="20">
        <v>0.91445312808340573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0.20610863534339091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0.45812019507971369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0.25022429766030102</v>
      </c>
      <c r="H248" s="16"/>
    </row>
    <row r="249" spans="2:10" x14ac:dyDescent="0.3">
      <c r="C249" s="3"/>
      <c r="E249" s="22" t="s">
        <v>23</v>
      </c>
      <c r="F249" s="21">
        <v>1.3904278058400967</v>
      </c>
      <c r="G249" s="20">
        <v>7.6466630418530718E-2</v>
      </c>
      <c r="H249" s="16"/>
    </row>
    <row r="250" spans="2:10" x14ac:dyDescent="0.3">
      <c r="C250" s="3"/>
      <c r="E250" s="19" t="s">
        <v>22</v>
      </c>
      <c r="F250" s="18">
        <v>18.183458565255993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18.183458565255993</v>
      </c>
      <c r="G263" s="4" t="s">
        <v>7</v>
      </c>
      <c r="H263" s="7" t="s">
        <v>6</v>
      </c>
      <c r="I263" s="9">
        <v>26.055590782339628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8182.556354365197</v>
      </c>
      <c r="G266" s="4" t="s">
        <v>1</v>
      </c>
    </row>
    <row r="267" spans="3:10" x14ac:dyDescent="0.3">
      <c r="C267" s="3"/>
      <c r="D267" s="51"/>
      <c r="E267" s="51"/>
      <c r="F267" s="5">
        <v>117.25015852052847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E2F6-A764-4C46-BAEE-EBAF85319DB1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14.016238299396331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115.81916666666677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-118.26749999999834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115.81916666666677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-118.26749999999834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115.81916666666677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-118.26749999999834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-7.344999999994684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142.41191196976689</v>
      </c>
      <c r="G146" s="16">
        <v>0</v>
      </c>
      <c r="H146" s="16">
        <v>28.314873781863163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63.711071245202731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-177.22959294650479</v>
      </c>
      <c r="H148" s="16">
        <v>24.221377702675969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1194.1207967559928</v>
      </c>
      <c r="G150" s="16">
        <v>-999.62247929175999</v>
      </c>
      <c r="H150" s="16">
        <v>116.24732272974215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13.092309061477513</v>
      </c>
      <c r="G152" s="1" t="s">
        <v>7</v>
      </c>
    </row>
    <row r="153" spans="3:9" x14ac:dyDescent="0.3">
      <c r="C153" s="3"/>
      <c r="E153" s="1" t="s">
        <v>102</v>
      </c>
      <c r="F153" s="16">
        <v>-4.4678013765235969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97.304759337352777</v>
      </c>
      <c r="G157" s="12">
        <v>0</v>
      </c>
    </row>
    <row r="158" spans="3:9" x14ac:dyDescent="0.3">
      <c r="C158" s="3"/>
      <c r="E158" s="10" t="s">
        <v>114</v>
      </c>
      <c r="F158" s="12">
        <v>218.94466146659474</v>
      </c>
      <c r="G158" s="12">
        <v>0</v>
      </c>
    </row>
    <row r="159" spans="3:9" x14ac:dyDescent="0.3">
      <c r="C159" s="3"/>
      <c r="E159" s="10" t="s">
        <v>113</v>
      </c>
      <c r="F159" s="12">
        <v>306.55710450000078</v>
      </c>
      <c r="G159" s="12">
        <v>-223.31974500000072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684.79471985431474</v>
      </c>
      <c r="G161" s="12">
        <v>-285.30793955037063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288.37104260660237</v>
      </c>
      <c r="G166" s="1" t="s">
        <v>97</v>
      </c>
    </row>
    <row r="167" spans="3:7" x14ac:dyDescent="0.3">
      <c r="C167" s="3"/>
      <c r="E167" s="1" t="s">
        <v>105</v>
      </c>
      <c r="F167" s="16">
        <v>-177.7534311037449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14.835483609269902</v>
      </c>
      <c r="G169" s="1" t="s">
        <v>7</v>
      </c>
    </row>
    <row r="170" spans="3:7" x14ac:dyDescent="0.3">
      <c r="C170" s="3"/>
      <c r="E170" s="36" t="s">
        <v>102</v>
      </c>
      <c r="F170" s="16">
        <v>-4.051759487219841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-177.7534311037449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0.91074342259344898</v>
      </c>
      <c r="G178" s="16">
        <v>0.57999999999999996</v>
      </c>
      <c r="H178" s="16">
        <v>0.79247315628376747</v>
      </c>
    </row>
    <row r="179" spans="3:9" x14ac:dyDescent="0.3">
      <c r="C179" s="3"/>
      <c r="E179" s="1" t="s">
        <v>70</v>
      </c>
      <c r="F179" s="16">
        <v>80.672143261571719</v>
      </c>
      <c r="G179" s="16">
        <v>0</v>
      </c>
      <c r="H179" s="16">
        <v>11.702458426136667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-37.569677966082402</v>
      </c>
      <c r="H180" s="16">
        <v>-2.2137225881015161</v>
      </c>
      <c r="I180" s="1" t="s">
        <v>62</v>
      </c>
    </row>
    <row r="181" spans="3:9" x14ac:dyDescent="0.3">
      <c r="C181" s="3"/>
      <c r="E181" s="1" t="s">
        <v>89</v>
      </c>
      <c r="F181" s="16">
        <v>17.553687639204998</v>
      </c>
      <c r="G181" s="1" t="s">
        <v>7</v>
      </c>
    </row>
    <row r="182" spans="3:9" x14ac:dyDescent="0.3">
      <c r="C182" s="3"/>
      <c r="E182" s="1" t="s">
        <v>88</v>
      </c>
      <c r="F182" s="16">
        <v>-3.320583882152274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84.033482564137216</v>
      </c>
      <c r="G186" s="16">
        <v>0</v>
      </c>
      <c r="H186" s="16">
        <v>12.190060860559065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-36.066890847439105</v>
      </c>
      <c r="H187" s="16">
        <v>-2.125173684577454</v>
      </c>
      <c r="I187" s="1" t="s">
        <v>62</v>
      </c>
    </row>
    <row r="188" spans="3:9" x14ac:dyDescent="0.3">
      <c r="C188" s="3"/>
      <c r="E188" s="1" t="s">
        <v>89</v>
      </c>
      <c r="F188" s="16">
        <v>18.285091290838597</v>
      </c>
      <c r="G188" s="1" t="s">
        <v>7</v>
      </c>
    </row>
    <row r="189" spans="3:9" x14ac:dyDescent="0.3">
      <c r="C189" s="3"/>
      <c r="E189" s="1" t="s">
        <v>88</v>
      </c>
      <c r="F189" s="16">
        <v>-3.1877605268661808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15.993717288914979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152.39070677771252</v>
      </c>
      <c r="G193" s="1" t="s">
        <v>81</v>
      </c>
    </row>
    <row r="194" spans="3:9" x14ac:dyDescent="0.3">
      <c r="C194" s="3"/>
      <c r="E194" s="1" t="s">
        <v>80</v>
      </c>
      <c r="F194" s="16">
        <v>0.22917848728990287</v>
      </c>
      <c r="G194" s="1" t="s">
        <v>79</v>
      </c>
    </row>
    <row r="195" spans="3:9" x14ac:dyDescent="0.3">
      <c r="C195" s="3"/>
      <c r="E195" s="1" t="s">
        <v>78</v>
      </c>
      <c r="F195" s="16">
        <v>0.94395383457453863</v>
      </c>
    </row>
    <row r="196" spans="3:9" x14ac:dyDescent="0.3">
      <c r="C196" s="3"/>
      <c r="E196" s="1" t="s">
        <v>77</v>
      </c>
      <c r="F196" s="16">
        <v>0.67350773220408189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16.8354918830684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1.3904278058400967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18.391029883951052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8.9777568784573675E-3</v>
      </c>
      <c r="H243" s="16"/>
    </row>
    <row r="244" spans="2:10" x14ac:dyDescent="0.3">
      <c r="C244" s="3"/>
      <c r="E244" s="22" t="s">
        <v>28</v>
      </c>
      <c r="F244" s="21">
        <v>16.8354918830684</v>
      </c>
      <c r="G244" s="20">
        <v>0.91541865731836503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0.15053467823777006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0.33871687664818378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0.24157008699913377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0.18459701543327753</v>
      </c>
      <c r="H248" s="16"/>
    </row>
    <row r="249" spans="2:10" x14ac:dyDescent="0.3">
      <c r="C249" s="3"/>
      <c r="E249" s="22" t="s">
        <v>23</v>
      </c>
      <c r="F249" s="21">
        <v>1.3904278058400967</v>
      </c>
      <c r="G249" s="20">
        <v>7.5603585803177595E-2</v>
      </c>
      <c r="H249" s="16"/>
    </row>
    <row r="250" spans="2:10" x14ac:dyDescent="0.3">
      <c r="C250" s="3"/>
      <c r="E250" s="19" t="s">
        <v>22</v>
      </c>
      <c r="F250" s="18">
        <v>18.391029883951052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18.391029883951052</v>
      </c>
      <c r="G263" s="4" t="s">
        <v>7</v>
      </c>
      <c r="H263" s="7" t="s">
        <v>6</v>
      </c>
      <c r="I263" s="9">
        <v>26.353025581041955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8275.9634477779728</v>
      </c>
      <c r="G266" s="4" t="s">
        <v>1</v>
      </c>
    </row>
    <row r="267" spans="3:10" x14ac:dyDescent="0.3">
      <c r="C267" s="3"/>
      <c r="D267" s="51"/>
      <c r="E267" s="51"/>
      <c r="F267" s="5">
        <v>118.58861511468895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1E6B-1CEE-4EDB-BDC6-FA25D195B393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-0.7695247929233191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151.02522382701784</v>
      </c>
      <c r="G146" s="16">
        <v>0</v>
      </c>
      <c r="H146" s="16">
        <v>30.289225237828433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65.325207897503219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1022.4481402858347</v>
      </c>
      <c r="G150" s="16">
        <v>-829.4312884004338</v>
      </c>
      <c r="H150" s="16">
        <v>95.614433135331922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12.323823802718611</v>
      </c>
      <c r="G152" s="1" t="s">
        <v>7</v>
      </c>
    </row>
    <row r="153" spans="3:9" x14ac:dyDescent="0.3">
      <c r="C153" s="3"/>
      <c r="E153" s="1" t="s">
        <v>102</v>
      </c>
      <c r="F153" s="16">
        <v>-3.3442275051923045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104.08966661788989</v>
      </c>
      <c r="G157" s="12">
        <v>0</v>
      </c>
    </row>
    <row r="158" spans="3:9" x14ac:dyDescent="0.3">
      <c r="C158" s="3"/>
      <c r="E158" s="10" t="s">
        <v>114</v>
      </c>
      <c r="F158" s="12">
        <v>224.49168172526544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588.33979319897674</v>
      </c>
      <c r="G161" s="12">
        <v>-259.75844485582036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247.9006890686664</v>
      </c>
      <c r="G166" s="1" t="s">
        <v>97</v>
      </c>
    </row>
    <row r="167" spans="3:7" x14ac:dyDescent="0.3">
      <c r="C167" s="3"/>
      <c r="E167" s="1" t="s">
        <v>105</v>
      </c>
      <c r="F167" s="16">
        <v>-148.72190692252639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14.259412167513275</v>
      </c>
      <c r="G169" s="1" t="s">
        <v>7</v>
      </c>
    </row>
    <row r="170" spans="3:7" x14ac:dyDescent="0.3">
      <c r="C170" s="3"/>
      <c r="E170" s="36" t="s">
        <v>102</v>
      </c>
      <c r="F170" s="16">
        <v>-3.0457029461360152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-148.72190692252639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0.91455956015677686</v>
      </c>
      <c r="G178" s="16">
        <v>0.57999999999999996</v>
      </c>
      <c r="H178" s="16">
        <v>0.78750792574889117</v>
      </c>
    </row>
    <row r="179" spans="3:9" x14ac:dyDescent="0.3">
      <c r="C179" s="3"/>
      <c r="E179" s="1" t="s">
        <v>70</v>
      </c>
      <c r="F179" s="16">
        <v>72.145031984962898</v>
      </c>
      <c r="G179" s="16">
        <v>0</v>
      </c>
      <c r="H179" s="16">
        <v>11.268421378458612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-28.933695009239266</v>
      </c>
      <c r="H180" s="16">
        <v>-1.6553080594532799</v>
      </c>
      <c r="I180" s="1" t="s">
        <v>62</v>
      </c>
    </row>
    <row r="181" spans="3:9" x14ac:dyDescent="0.3">
      <c r="C181" s="3"/>
      <c r="E181" s="1" t="s">
        <v>89</v>
      </c>
      <c r="F181" s="16">
        <v>16.902632067687918</v>
      </c>
      <c r="G181" s="1" t="s">
        <v>7</v>
      </c>
    </row>
    <row r="182" spans="3:9" x14ac:dyDescent="0.3">
      <c r="C182" s="3"/>
      <c r="E182" s="1" t="s">
        <v>88</v>
      </c>
      <c r="F182" s="16">
        <v>-2.4829620891799196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75.151074984336361</v>
      </c>
      <c r="G186" s="16">
        <v>0</v>
      </c>
      <c r="H186" s="16">
        <v>11.737938935894347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-27.776347208869694</v>
      </c>
      <c r="H187" s="16">
        <v>-1.5890957370751471</v>
      </c>
      <c r="I187" s="1" t="s">
        <v>62</v>
      </c>
    </row>
    <row r="188" spans="3:9" x14ac:dyDescent="0.3">
      <c r="C188" s="3"/>
      <c r="E188" s="1" t="s">
        <v>89</v>
      </c>
      <c r="F188" s="16">
        <v>17.606908403841519</v>
      </c>
      <c r="G188" s="1" t="s">
        <v>7</v>
      </c>
    </row>
    <row r="189" spans="3:9" x14ac:dyDescent="0.3">
      <c r="C189" s="3"/>
      <c r="E189" s="1" t="s">
        <v>88</v>
      </c>
      <c r="F189" s="16">
        <v>-2.3836436056127206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16.133291046639464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152.04177238340131</v>
      </c>
      <c r="G193" s="1" t="s">
        <v>81</v>
      </c>
    </row>
    <row r="194" spans="3:9" x14ac:dyDescent="0.3">
      <c r="C194" s="3"/>
      <c r="E194" s="1" t="s">
        <v>80</v>
      </c>
      <c r="F194" s="16">
        <v>0.23117847904184127</v>
      </c>
      <c r="G194" s="1" t="s">
        <v>79</v>
      </c>
    </row>
    <row r="195" spans="3:9" x14ac:dyDescent="0.3">
      <c r="C195" s="3"/>
      <c r="E195" s="1" t="s">
        <v>78</v>
      </c>
      <c r="F195" s="16">
        <v>0.9435932665083715</v>
      </c>
    </row>
    <row r="196" spans="3:9" x14ac:dyDescent="0.3">
      <c r="C196" s="3"/>
      <c r="E196" s="1" t="s">
        <v>77</v>
      </c>
      <c r="F196" s="16">
        <v>0.67255892504913883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16.982411628041543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1.5947368421052632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19.477978366499883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4.6248634196165407E-2</v>
      </c>
      <c r="H243" s="16"/>
    </row>
    <row r="244" spans="2:10" x14ac:dyDescent="0.3">
      <c r="C244" s="3"/>
      <c r="E244" s="22" t="s">
        <v>28</v>
      </c>
      <c r="F244" s="21">
        <v>16.982411628041543</v>
      </c>
      <c r="G244" s="20">
        <v>0.87187752797023033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0.20246140854594841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0.43665143299761838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0.23276468642666348</v>
      </c>
      <c r="H248" s="16"/>
    </row>
    <row r="249" spans="2:10" x14ac:dyDescent="0.3">
      <c r="C249" s="3"/>
      <c r="E249" s="22" t="s">
        <v>23</v>
      </c>
      <c r="F249" s="21">
        <v>1.5947368421052632</v>
      </c>
      <c r="G249" s="20">
        <v>8.1873837833604246E-2</v>
      </c>
      <c r="H249" s="16"/>
    </row>
    <row r="250" spans="2:10" x14ac:dyDescent="0.3">
      <c r="C250" s="3"/>
      <c r="E250" s="19" t="s">
        <v>22</v>
      </c>
      <c r="F250" s="18">
        <v>19.477978366499883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19.477978366499883</v>
      </c>
      <c r="G263" s="4" t="s">
        <v>7</v>
      </c>
      <c r="H263" s="7" t="s">
        <v>6</v>
      </c>
      <c r="I263" s="9">
        <v>27.910544727421065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8765.0902649249474</v>
      </c>
      <c r="G266" s="4" t="s">
        <v>1</v>
      </c>
    </row>
    <row r="267" spans="3:10" x14ac:dyDescent="0.3">
      <c r="C267" s="3"/>
      <c r="D267" s="51"/>
      <c r="E267" s="51"/>
      <c r="F267" s="5">
        <v>125.59745127339494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7656-E16C-4FD2-A46A-FFDAE42F436C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-0.7695247929233191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316</v>
      </c>
      <c r="F132" s="39">
        <v>1022</v>
      </c>
      <c r="G132" s="16">
        <v>7.8504166666666713</v>
      </c>
      <c r="H132" s="16">
        <v>76.599999999999994</v>
      </c>
      <c r="I132" s="16">
        <v>1.6111111111111112</v>
      </c>
      <c r="J132" s="16">
        <v>115.81916666666677</v>
      </c>
    </row>
    <row r="133" spans="2:14" x14ac:dyDescent="0.3">
      <c r="C133" s="3" t="s">
        <v>148</v>
      </c>
      <c r="D133" s="1" t="s">
        <v>147</v>
      </c>
      <c r="E133" s="1" t="s">
        <v>317</v>
      </c>
      <c r="F133" s="39">
        <v>778</v>
      </c>
      <c r="G133" s="16">
        <v>15.411972222222216</v>
      </c>
      <c r="H133" s="16">
        <v>131.30000000000001</v>
      </c>
      <c r="I133" s="16">
        <v>1.75</v>
      </c>
      <c r="J133" s="16">
        <v>-118.26749999999834</v>
      </c>
    </row>
    <row r="134" spans="2:14" x14ac:dyDescent="0.3">
      <c r="C134" s="3" t="s">
        <v>146</v>
      </c>
      <c r="D134" s="1" t="s">
        <v>145</v>
      </c>
      <c r="E134" s="1" t="s">
        <v>316</v>
      </c>
      <c r="F134" s="39">
        <v>1022</v>
      </c>
      <c r="G134" s="16">
        <v>7.8504166666666713</v>
      </c>
      <c r="H134" s="16">
        <v>76.599999999999994</v>
      </c>
      <c r="I134" s="16">
        <v>1.6111111111111112</v>
      </c>
      <c r="J134" s="16">
        <v>115.81916666666677</v>
      </c>
    </row>
    <row r="135" spans="2:14" x14ac:dyDescent="0.3">
      <c r="C135" s="3" t="s">
        <v>144</v>
      </c>
      <c r="D135" s="1" t="s">
        <v>143</v>
      </c>
      <c r="E135" s="1" t="s">
        <v>317</v>
      </c>
      <c r="F135" s="39">
        <v>778</v>
      </c>
      <c r="G135" s="16">
        <v>15.411972222222216</v>
      </c>
      <c r="H135" s="16">
        <v>131.30000000000001</v>
      </c>
      <c r="I135" s="16">
        <v>1.75</v>
      </c>
      <c r="J135" s="16">
        <v>-118.26749999999834</v>
      </c>
    </row>
    <row r="136" spans="2:14" x14ac:dyDescent="0.3">
      <c r="C136" s="3" t="s">
        <v>142</v>
      </c>
      <c r="D136" s="1" t="s">
        <v>141</v>
      </c>
      <c r="E136" s="1" t="s">
        <v>316</v>
      </c>
      <c r="F136" s="39">
        <v>1022</v>
      </c>
      <c r="G136" s="16">
        <v>7.8504166666666713</v>
      </c>
      <c r="H136" s="16">
        <v>76.599999999999994</v>
      </c>
      <c r="I136" s="16">
        <v>1.6111111111111112</v>
      </c>
      <c r="J136" s="16">
        <v>115.81916666666677</v>
      </c>
    </row>
    <row r="137" spans="2:14" x14ac:dyDescent="0.3">
      <c r="C137" s="3" t="s">
        <v>140</v>
      </c>
      <c r="D137" s="1" t="s">
        <v>139</v>
      </c>
      <c r="E137" s="1" t="s">
        <v>317</v>
      </c>
      <c r="F137" s="39">
        <v>778</v>
      </c>
      <c r="G137" s="16">
        <v>15.411972222222216</v>
      </c>
      <c r="H137" s="16">
        <v>131.30000000000001</v>
      </c>
      <c r="I137" s="16">
        <v>1.75</v>
      </c>
      <c r="J137" s="16">
        <v>-118.26749999999834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318</v>
      </c>
      <c r="F142" s="39">
        <v>5400</v>
      </c>
      <c r="G142" s="16">
        <v>69.787166666666664</v>
      </c>
      <c r="H142" s="16">
        <v>131.30000000000001</v>
      </c>
      <c r="I142" s="16">
        <v>1.75</v>
      </c>
      <c r="J142" s="16">
        <v>-7.344999999994684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150.29554360550216</v>
      </c>
      <c r="G146" s="16">
        <v>0</v>
      </c>
      <c r="H146" s="16">
        <v>29.908944461275496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65.299710424862482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-177.22959294650479</v>
      </c>
      <c r="H148" s="16">
        <v>24.221377702675969</v>
      </c>
      <c r="I148" s="1" t="s">
        <v>97</v>
      </c>
    </row>
    <row r="149" spans="3:9" x14ac:dyDescent="0.3">
      <c r="C149" s="3"/>
      <c r="E149" s="1" t="s">
        <v>122</v>
      </c>
      <c r="F149" s="16">
        <v>953.49480858020934</v>
      </c>
      <c r="G149" s="16">
        <v>-894.94688173756526</v>
      </c>
      <c r="H149" s="16">
        <v>-8.7360779264932073E-15</v>
      </c>
      <c r="I149" s="1" t="s">
        <v>97</v>
      </c>
    </row>
    <row r="150" spans="3:9" x14ac:dyDescent="0.3">
      <c r="C150" s="3"/>
      <c r="E150" s="1" t="s">
        <v>121</v>
      </c>
      <c r="F150" s="16">
        <v>1197.9865271098081</v>
      </c>
      <c r="G150" s="16">
        <v>-999.49322350660975</v>
      </c>
      <c r="H150" s="16">
        <v>119.4300325888139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13.27305381326765</v>
      </c>
      <c r="G152" s="1" t="s">
        <v>7</v>
      </c>
    </row>
    <row r="153" spans="3:9" x14ac:dyDescent="0.3">
      <c r="C153" s="3"/>
      <c r="E153" s="1" t="s">
        <v>102</v>
      </c>
      <c r="F153" s="16">
        <v>-4.3866346908115181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102.78282238725069</v>
      </c>
      <c r="G157" s="12">
        <v>0</v>
      </c>
    </row>
    <row r="158" spans="3:9" x14ac:dyDescent="0.3">
      <c r="C158" s="3"/>
      <c r="E158" s="10" t="s">
        <v>114</v>
      </c>
      <c r="F158" s="12">
        <v>224.40405903416215</v>
      </c>
      <c r="G158" s="12">
        <v>0</v>
      </c>
    </row>
    <row r="159" spans="3:9" x14ac:dyDescent="0.3">
      <c r="C159" s="3"/>
      <c r="E159" s="10" t="s">
        <v>113</v>
      </c>
      <c r="F159" s="12">
        <v>306.55710450000078</v>
      </c>
      <c r="G159" s="12">
        <v>-223.31974500000072</v>
      </c>
    </row>
    <row r="160" spans="3:9" x14ac:dyDescent="0.3">
      <c r="C160" s="3"/>
      <c r="E160" s="10" t="s">
        <v>112</v>
      </c>
      <c r="F160" s="12">
        <v>365.46795138888712</v>
      </c>
      <c r="G160" s="12">
        <v>-365.46795138888859</v>
      </c>
    </row>
    <row r="161" spans="3:7" x14ac:dyDescent="0.3">
      <c r="C161" s="3"/>
      <c r="E161" s="10" t="s">
        <v>111</v>
      </c>
      <c r="F161" s="12">
        <v>692.53095219492184</v>
      </c>
      <c r="G161" s="12">
        <v>-282.10671127350952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289.27370228852811</v>
      </c>
      <c r="G166" s="1" t="s">
        <v>97</v>
      </c>
    </row>
    <row r="167" spans="3:7" x14ac:dyDescent="0.3">
      <c r="C167" s="3"/>
      <c r="E167" s="1" t="s">
        <v>105</v>
      </c>
      <c r="F167" s="16">
        <v>-177.73128907072552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15.032522929432336</v>
      </c>
      <c r="G169" s="1" t="s">
        <v>7</v>
      </c>
    </row>
    <row r="170" spans="3:7" x14ac:dyDescent="0.3">
      <c r="C170" s="3"/>
      <c r="E170" s="36" t="s">
        <v>102</v>
      </c>
      <c r="F170" s="16">
        <v>-3.9788451513556788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-177.73128907072552</v>
      </c>
      <c r="G172" s="1" t="s">
        <v>97</v>
      </c>
    </row>
    <row r="173" spans="3:7" x14ac:dyDescent="0.3">
      <c r="C173" s="3"/>
      <c r="E173" s="1" t="s">
        <v>98</v>
      </c>
      <c r="F173" s="16">
        <v>0</v>
      </c>
      <c r="G173" s="1" t="s">
        <v>97</v>
      </c>
    </row>
    <row r="174" spans="3:7" x14ac:dyDescent="0.3">
      <c r="C174" s="3"/>
      <c r="E174" s="1" t="s">
        <v>96</v>
      </c>
      <c r="F174" s="16">
        <v>0</v>
      </c>
      <c r="G174" s="1" t="s">
        <v>62</v>
      </c>
    </row>
    <row r="175" spans="3:7" x14ac:dyDescent="0.3">
      <c r="C175" s="3"/>
      <c r="E175" s="1" t="s">
        <v>95</v>
      </c>
      <c r="F175" s="35">
        <v>0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0.91074342259344898</v>
      </c>
      <c r="G178" s="16">
        <v>0.57999999999999996</v>
      </c>
      <c r="H178" s="16">
        <v>0.79267896712152819</v>
      </c>
    </row>
    <row r="179" spans="3:9" x14ac:dyDescent="0.3">
      <c r="C179" s="3"/>
      <c r="E179" s="1" t="s">
        <v>70</v>
      </c>
      <c r="F179" s="16">
        <v>80.827513970797909</v>
      </c>
      <c r="G179" s="16">
        <v>0</v>
      </c>
      <c r="H179" s="16">
        <v>11.854753470265189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-36.999173675700149</v>
      </c>
      <c r="H180" s="16">
        <v>-2.1730686647518276</v>
      </c>
      <c r="I180" s="1" t="s">
        <v>62</v>
      </c>
    </row>
    <row r="181" spans="3:9" x14ac:dyDescent="0.3">
      <c r="C181" s="3"/>
      <c r="E181" s="1" t="s">
        <v>89</v>
      </c>
      <c r="F181" s="16">
        <v>17.782130205397781</v>
      </c>
      <c r="G181" s="1" t="s">
        <v>7</v>
      </c>
    </row>
    <row r="182" spans="3:9" x14ac:dyDescent="0.3">
      <c r="C182" s="3"/>
      <c r="E182" s="1" t="s">
        <v>88</v>
      </c>
      <c r="F182" s="16">
        <v>-3.2596029971277414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0.96000000000003183</v>
      </c>
    </row>
    <row r="186" spans="3:9" x14ac:dyDescent="0.3">
      <c r="C186" s="3"/>
      <c r="E186" s="1" t="s">
        <v>70</v>
      </c>
      <c r="F186" s="16">
        <v>84.195327052914493</v>
      </c>
      <c r="G186" s="16">
        <v>0</v>
      </c>
      <c r="H186" s="16">
        <v>12.348701531526199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-35.519206728672138</v>
      </c>
      <c r="H187" s="16">
        <v>-2.086145918161753</v>
      </c>
      <c r="I187" s="1" t="s">
        <v>62</v>
      </c>
    </row>
    <row r="188" spans="3:9" x14ac:dyDescent="0.3">
      <c r="C188" s="3"/>
      <c r="E188" s="1" t="s">
        <v>89</v>
      </c>
      <c r="F188" s="16">
        <v>18.523052297289301</v>
      </c>
      <c r="G188" s="1" t="s">
        <v>7</v>
      </c>
    </row>
    <row r="189" spans="3:9" x14ac:dyDescent="0.3">
      <c r="C189" s="3"/>
      <c r="E189" s="1" t="s">
        <v>88</v>
      </c>
      <c r="F189" s="16">
        <v>-3.1292188772426295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16.315771922782869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151.5855701930428</v>
      </c>
      <c r="G193" s="1" t="s">
        <v>81</v>
      </c>
    </row>
    <row r="194" spans="3:9" x14ac:dyDescent="0.3">
      <c r="C194" s="3"/>
      <c r="E194" s="1" t="s">
        <v>80</v>
      </c>
      <c r="F194" s="16">
        <v>0.23379329899885445</v>
      </c>
      <c r="G194" s="1" t="s">
        <v>79</v>
      </c>
    </row>
    <row r="195" spans="3:9" x14ac:dyDescent="0.3">
      <c r="C195" s="3"/>
      <c r="E195" s="1" t="s">
        <v>78</v>
      </c>
      <c r="F195" s="16">
        <v>0.94349403098428763</v>
      </c>
    </row>
    <row r="196" spans="3:9" x14ac:dyDescent="0.3">
      <c r="C196" s="3"/>
      <c r="E196" s="1" t="s">
        <v>77</v>
      </c>
      <c r="F196" s="16">
        <v>0.6730442675124122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17.174496760824074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1.5947368421052632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19.670063499282413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4.5796999912376485E-2</v>
      </c>
      <c r="H243" s="16"/>
    </row>
    <row r="244" spans="2:10" x14ac:dyDescent="0.3">
      <c r="C244" s="3"/>
      <c r="E244" s="22" t="s">
        <v>28</v>
      </c>
      <c r="F244" s="21">
        <v>17.174496760824074</v>
      </c>
      <c r="G244" s="20">
        <v>0.87312868926176157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0.14884376295083696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0.3249681590007551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0.22627603001116103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0.17304073729900848</v>
      </c>
      <c r="H248" s="16"/>
    </row>
    <row r="249" spans="2:10" x14ac:dyDescent="0.3">
      <c r="C249" s="3"/>
      <c r="E249" s="22" t="s">
        <v>23</v>
      </c>
      <c r="F249" s="21">
        <v>1.5947368421052632</v>
      </c>
      <c r="G249" s="20">
        <v>8.1074310825861903E-2</v>
      </c>
      <c r="H249" s="16"/>
    </row>
    <row r="250" spans="2:10" x14ac:dyDescent="0.3">
      <c r="C250" s="3"/>
      <c r="E250" s="19" t="s">
        <v>22</v>
      </c>
      <c r="F250" s="18">
        <v>19.670063499282413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19.670063499282413</v>
      </c>
      <c r="G263" s="4" t="s">
        <v>7</v>
      </c>
      <c r="H263" s="7" t="s">
        <v>6</v>
      </c>
      <c r="I263" s="9">
        <v>28.185788933422451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8851.528574677086</v>
      </c>
      <c r="G266" s="4" t="s">
        <v>1</v>
      </c>
    </row>
    <row r="267" spans="3:10" x14ac:dyDescent="0.3">
      <c r="C267" s="3"/>
      <c r="D267" s="51"/>
      <c r="E267" s="51"/>
      <c r="F267" s="5">
        <v>126.83605020040117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2EBC-0578-4883-B82E-9D0CF4B51460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23.973001638641122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179.40264272086176</v>
      </c>
      <c r="G146" s="16">
        <v>0</v>
      </c>
      <c r="H146" s="16">
        <v>42.486522087083024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62.722499283856713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1541.7797781129796</v>
      </c>
      <c r="G150" s="16">
        <v>-2204.4045879142282</v>
      </c>
      <c r="H150" s="16">
        <v>105.47391436465112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19.967420265328794</v>
      </c>
      <c r="G152" s="1" t="s">
        <v>7</v>
      </c>
    </row>
    <row r="153" spans="3:9" x14ac:dyDescent="0.3">
      <c r="C153" s="3"/>
      <c r="E153" s="1" t="s">
        <v>102</v>
      </c>
      <c r="F153" s="16">
        <v>-4.9412591989237402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146.00597688034986</v>
      </c>
      <c r="G157" s="12">
        <v>0</v>
      </c>
    </row>
    <row r="158" spans="3:9" x14ac:dyDescent="0.3">
      <c r="C158" s="3"/>
      <c r="E158" s="10" t="s">
        <v>114</v>
      </c>
      <c r="F158" s="12">
        <v>215.5474096360729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665.49935601703044</v>
      </c>
      <c r="G161" s="12">
        <v>-303.03565822033153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374.73901335478104</v>
      </c>
      <c r="G166" s="1" t="s">
        <v>97</v>
      </c>
    </row>
    <row r="167" spans="3:7" x14ac:dyDescent="0.3">
      <c r="C167" s="3"/>
      <c r="E167" s="1" t="s">
        <v>105</v>
      </c>
      <c r="F167" s="16">
        <v>-392.86386384848356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23.170737158902412</v>
      </c>
      <c r="G169" s="1" t="s">
        <v>7</v>
      </c>
    </row>
    <row r="170" spans="3:7" x14ac:dyDescent="0.3">
      <c r="C170" s="3"/>
      <c r="E170" s="36" t="s">
        <v>102</v>
      </c>
      <c r="F170" s="16">
        <v>-4.5269128102421528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-392.86386384848356</v>
      </c>
      <c r="G172" s="1" t="s">
        <v>97</v>
      </c>
    </row>
    <row r="173" spans="3:7" x14ac:dyDescent="0.3">
      <c r="C173" s="3"/>
      <c r="E173" s="1" t="s">
        <v>98</v>
      </c>
      <c r="F173" s="16">
        <v>-83.457529294926417</v>
      </c>
      <c r="G173" s="1" t="s">
        <v>97</v>
      </c>
    </row>
    <row r="174" spans="3:7" x14ac:dyDescent="0.3">
      <c r="C174" s="3"/>
      <c r="E174" s="1" t="s">
        <v>96</v>
      </c>
      <c r="F174" s="16">
        <v>-6.4666736504379179</v>
      </c>
      <c r="G174" s="1" t="s">
        <v>62</v>
      </c>
    </row>
    <row r="175" spans="3:7" x14ac:dyDescent="0.3">
      <c r="C175" s="3"/>
      <c r="E175" s="1" t="s">
        <v>95</v>
      </c>
      <c r="F175" s="35">
        <v>-9.8113587120210958E-3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0.92756470687383197</v>
      </c>
      <c r="G178" s="16">
        <v>0.57999999999999996</v>
      </c>
      <c r="H178" s="16">
        <v>0.79950039410344331</v>
      </c>
    </row>
    <row r="179" spans="3:9" x14ac:dyDescent="0.3">
      <c r="C179" s="3"/>
      <c r="E179" s="1" t="s">
        <v>70</v>
      </c>
      <c r="F179" s="16">
        <v>104.2889124965066</v>
      </c>
      <c r="G179" s="16">
        <v>0</v>
      </c>
      <c r="H179" s="16">
        <v>15.575478785634314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-84.397461049816258</v>
      </c>
      <c r="H180" s="16">
        <v>-2.1367084330578607</v>
      </c>
      <c r="I180" s="1" t="s">
        <v>62</v>
      </c>
    </row>
    <row r="181" spans="3:9" x14ac:dyDescent="0.3">
      <c r="C181" s="3"/>
      <c r="E181" s="1" t="s">
        <v>89</v>
      </c>
      <c r="F181" s="16">
        <v>27.300353093709035</v>
      </c>
      <c r="G181" s="1" t="s">
        <v>7</v>
      </c>
    </row>
    <row r="182" spans="3:9" x14ac:dyDescent="0.3">
      <c r="C182" s="3"/>
      <c r="E182" s="1" t="s">
        <v>88</v>
      </c>
      <c r="F182" s="16">
        <v>-3.745175059054195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108.63428385052771</v>
      </c>
      <c r="G186" s="16">
        <v>0</v>
      </c>
      <c r="H186" s="16">
        <v>16.224457068369045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-81.021562607823611</v>
      </c>
      <c r="H187" s="16">
        <v>-2.0512400957355488</v>
      </c>
      <c r="I187" s="1" t="s">
        <v>62</v>
      </c>
    </row>
    <row r="188" spans="3:9" x14ac:dyDescent="0.3">
      <c r="C188" s="3"/>
      <c r="E188" s="1" t="s">
        <v>89</v>
      </c>
      <c r="F188" s="16">
        <v>28.437867805946855</v>
      </c>
      <c r="G188" s="1" t="s">
        <v>7</v>
      </c>
    </row>
    <row r="189" spans="3:9" x14ac:dyDescent="0.3">
      <c r="C189" s="3"/>
      <c r="E189" s="1" t="s">
        <v>88</v>
      </c>
      <c r="F189" s="16">
        <v>-3.5953680566920316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26.452811790482933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126.24297052379264</v>
      </c>
      <c r="G193" s="1" t="s">
        <v>81</v>
      </c>
    </row>
    <row r="194" spans="3:9" x14ac:dyDescent="0.3">
      <c r="C194" s="3"/>
      <c r="E194" s="1" t="s">
        <v>80</v>
      </c>
      <c r="F194" s="16">
        <v>0.25584250213140886</v>
      </c>
      <c r="G194" s="1" t="s">
        <v>79</v>
      </c>
    </row>
    <row r="195" spans="3:9" x14ac:dyDescent="0.3">
      <c r="C195" s="3"/>
      <c r="E195" s="1" t="s">
        <v>78</v>
      </c>
      <c r="F195" s="16">
        <v>0.93912510874146471</v>
      </c>
    </row>
    <row r="196" spans="3:9" x14ac:dyDescent="0.3">
      <c r="C196" s="3"/>
      <c r="E196" s="1" t="s">
        <v>77</v>
      </c>
      <c r="F196" s="16">
        <v>0.6833279294358674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27.845065042613616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1.6990805874382144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29.54414563005183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27.845065042613616</v>
      </c>
      <c r="G244" s="20">
        <v>0.94249010925163001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0.27974454590052428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0.41298454705105098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0.24976101630005482</v>
      </c>
      <c r="H248" s="16"/>
    </row>
    <row r="249" spans="2:10" x14ac:dyDescent="0.3">
      <c r="C249" s="3"/>
      <c r="E249" s="22" t="s">
        <v>23</v>
      </c>
      <c r="F249" s="21">
        <v>1.6990805874382144</v>
      </c>
      <c r="G249" s="20">
        <v>5.7509890748370027E-2</v>
      </c>
      <c r="H249" s="16"/>
    </row>
    <row r="250" spans="2:10" x14ac:dyDescent="0.3">
      <c r="C250" s="3"/>
      <c r="E250" s="19" t="s">
        <v>22</v>
      </c>
      <c r="F250" s="18">
        <v>29.54414563005183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29.54414563005183</v>
      </c>
      <c r="G263" s="4" t="s">
        <v>7</v>
      </c>
      <c r="H263" s="7" t="s">
        <v>6</v>
      </c>
      <c r="I263" s="9">
        <v>28.57408203405657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13294.865533523323</v>
      </c>
      <c r="G266" s="4" t="s">
        <v>1</v>
      </c>
    </row>
    <row r="267" spans="3:10" x14ac:dyDescent="0.3">
      <c r="C267" s="3"/>
      <c r="D267" s="51"/>
      <c r="E267" s="51"/>
      <c r="F267" s="5">
        <v>128.58336915325469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C966-EF9B-4CAB-91E8-BDDAEEE8E1E4}">
  <dimension ref="B1:N268"/>
  <sheetViews>
    <sheetView topLeftCell="A129" workbookViewId="0">
      <selection activeCell="E143" sqref="E143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315</v>
      </c>
    </row>
    <row r="124" spans="2:7" x14ac:dyDescent="0.3">
      <c r="E124" s="1" t="s">
        <v>167</v>
      </c>
      <c r="F124" s="41">
        <v>0.58333333333333337</v>
      </c>
    </row>
    <row r="125" spans="2:7" x14ac:dyDescent="0.3">
      <c r="E125" s="1" t="s">
        <v>166</v>
      </c>
      <c r="F125" s="16">
        <v>14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24.898701804004748</v>
      </c>
      <c r="G127" s="1" t="s">
        <v>161</v>
      </c>
    </row>
    <row r="128" spans="2:7" x14ac:dyDescent="0.3">
      <c r="E128" s="1" t="s">
        <v>162</v>
      </c>
      <c r="F128" s="16">
        <v>23.973001638641122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64.456666666666422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-5.2925000000001319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-59.061109453443805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64.456666666666422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-5.2925000000001319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-59.061109453443805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0.20611442644496947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177.81634377169519</v>
      </c>
      <c r="G146" s="16">
        <v>0</v>
      </c>
      <c r="H146" s="16">
        <v>42.132200195680326</v>
      </c>
      <c r="I146" s="1" t="s">
        <v>97</v>
      </c>
    </row>
    <row r="147" spans="3:9" x14ac:dyDescent="0.3">
      <c r="C147" s="3"/>
      <c r="E147" s="1" t="s">
        <v>26</v>
      </c>
      <c r="F147" s="16">
        <v>69.379063131879818</v>
      </c>
      <c r="G147" s="16">
        <v>0</v>
      </c>
      <c r="H147" s="16">
        <v>62.697312276660959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-177.22959294657102</v>
      </c>
      <c r="H148" s="16">
        <v>5.7297681396309512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1718.9634304787842</v>
      </c>
      <c r="G150" s="16">
        <v>-2381.6622295208199</v>
      </c>
      <c r="H150" s="16">
        <v>110.82417360568364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21.111039290202715</v>
      </c>
      <c r="G152" s="1" t="s">
        <v>7</v>
      </c>
    </row>
    <row r="153" spans="3:9" x14ac:dyDescent="0.3">
      <c r="C153" s="3"/>
      <c r="E153" s="1" t="s">
        <v>102</v>
      </c>
      <c r="F153" s="16">
        <v>-6.151726856355503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144.78834099623799</v>
      </c>
      <c r="G157" s="12">
        <v>0</v>
      </c>
    </row>
    <row r="158" spans="3:9" x14ac:dyDescent="0.3">
      <c r="C158" s="3"/>
      <c r="E158" s="10" t="s">
        <v>114</v>
      </c>
      <c r="F158" s="12">
        <v>215.46085386709819</v>
      </c>
      <c r="G158" s="12">
        <v>0</v>
      </c>
    </row>
    <row r="159" spans="3:9" x14ac:dyDescent="0.3">
      <c r="C159" s="3"/>
      <c r="E159" s="10" t="s">
        <v>113</v>
      </c>
      <c r="F159" s="12">
        <v>281.84425388272797</v>
      </c>
      <c r="G159" s="12">
        <v>-262.15376491283638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721.04654693996451</v>
      </c>
      <c r="G161" s="12">
        <v>-340.19655182646136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416.11192989281977</v>
      </c>
      <c r="G166" s="1" t="s">
        <v>97</v>
      </c>
    </row>
    <row r="167" spans="3:7" x14ac:dyDescent="0.3">
      <c r="C167" s="3"/>
      <c r="E167" s="1" t="s">
        <v>105</v>
      </c>
      <c r="F167" s="16">
        <v>-423.22880688625918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24.266582272280623</v>
      </c>
      <c r="G169" s="1" t="s">
        <v>7</v>
      </c>
    </row>
    <row r="170" spans="3:7" x14ac:dyDescent="0.3">
      <c r="C170" s="3"/>
      <c r="E170" s="36" t="s">
        <v>102</v>
      </c>
      <c r="F170" s="16">
        <v>-5.7082111347090922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-423.22880688625918</v>
      </c>
      <c r="G172" s="1" t="s">
        <v>97</v>
      </c>
    </row>
    <row r="173" spans="3:7" x14ac:dyDescent="0.3">
      <c r="C173" s="3"/>
      <c r="E173" s="1" t="s">
        <v>98</v>
      </c>
      <c r="F173" s="16">
        <v>-113.82247233270203</v>
      </c>
      <c r="G173" s="1" t="s">
        <v>97</v>
      </c>
    </row>
    <row r="174" spans="3:7" x14ac:dyDescent="0.3">
      <c r="C174" s="3"/>
      <c r="E174" s="1" t="s">
        <v>96</v>
      </c>
      <c r="F174" s="16">
        <v>-9.8249773401802809</v>
      </c>
      <c r="G174" s="1" t="s">
        <v>62</v>
      </c>
    </row>
    <row r="175" spans="3:7" x14ac:dyDescent="0.3">
      <c r="C175" s="3"/>
      <c r="E175" s="1" t="s">
        <v>95</v>
      </c>
      <c r="F175" s="35">
        <v>-9.6469915782597514E-3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0.93126456032754468</v>
      </c>
      <c r="G178" s="16">
        <v>0.57999999999999996</v>
      </c>
      <c r="H178" s="16">
        <v>0.80229058043332324</v>
      </c>
    </row>
    <row r="179" spans="3:9" x14ac:dyDescent="0.3">
      <c r="C179" s="3"/>
      <c r="E179" s="1" t="s">
        <v>70</v>
      </c>
      <c r="F179" s="16">
        <v>109.25263765861422</v>
      </c>
      <c r="G179" s="16">
        <v>0</v>
      </c>
      <c r="H179" s="16">
        <v>16.050115696020637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-76.383183037351586</v>
      </c>
      <c r="H180" s="16">
        <v>-2.7027719031448982</v>
      </c>
      <c r="I180" s="1" t="s">
        <v>62</v>
      </c>
    </row>
    <row r="181" spans="3:9" x14ac:dyDescent="0.3">
      <c r="C181" s="3"/>
      <c r="E181" s="1" t="s">
        <v>89</v>
      </c>
      <c r="F181" s="16">
        <v>28.132286122747281</v>
      </c>
      <c r="G181" s="1" t="s">
        <v>7</v>
      </c>
    </row>
    <row r="182" spans="3:9" x14ac:dyDescent="0.3">
      <c r="C182" s="3"/>
      <c r="E182" s="1" t="s">
        <v>88</v>
      </c>
      <c r="F182" s="16">
        <v>-4.7373585302345296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113.80483089438981</v>
      </c>
      <c r="G186" s="16">
        <v>0</v>
      </c>
      <c r="H186" s="16">
        <v>16.718870516688174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-73.327855715857524</v>
      </c>
      <c r="H187" s="16">
        <v>-2.5946610270190935</v>
      </c>
      <c r="I187" s="1" t="s">
        <v>62</v>
      </c>
    </row>
    <row r="188" spans="3:9" x14ac:dyDescent="0.3">
      <c r="C188" s="3"/>
      <c r="E188" s="1" t="s">
        <v>89</v>
      </c>
      <c r="F188" s="16">
        <v>29.304464711195106</v>
      </c>
      <c r="G188" s="1" t="s">
        <v>7</v>
      </c>
    </row>
    <row r="189" spans="3:9" x14ac:dyDescent="0.3">
      <c r="C189" s="3"/>
      <c r="E189" s="1" t="s">
        <v>88</v>
      </c>
      <c r="F189" s="16">
        <v>-4.5478641890251339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26.359902525227639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126.47524368693087</v>
      </c>
      <c r="G193" s="1" t="s">
        <v>81</v>
      </c>
    </row>
    <row r="194" spans="3:9" x14ac:dyDescent="0.3">
      <c r="C194" s="3"/>
      <c r="E194" s="1" t="s">
        <v>80</v>
      </c>
      <c r="F194" s="16">
        <v>0.25494391565665625</v>
      </c>
      <c r="G194" s="1" t="s">
        <v>79</v>
      </c>
    </row>
    <row r="195" spans="3:9" x14ac:dyDescent="0.3">
      <c r="C195" s="3"/>
      <c r="E195" s="1" t="s">
        <v>78</v>
      </c>
      <c r="F195" s="16">
        <v>0.93917648210105309</v>
      </c>
    </row>
    <row r="196" spans="3:9" x14ac:dyDescent="0.3">
      <c r="C196" s="3"/>
      <c r="E196" s="1" t="s">
        <v>77</v>
      </c>
      <c r="F196" s="16">
        <v>0.69431676500871475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27.747265816029095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1.6990805874382144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29.446346403467309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</v>
      </c>
      <c r="G243" s="20">
        <v>0</v>
      </c>
      <c r="H243" s="16"/>
    </row>
    <row r="244" spans="2:10" x14ac:dyDescent="0.3">
      <c r="C244" s="3"/>
      <c r="E244" s="22" t="s">
        <v>28</v>
      </c>
      <c r="F244" s="21">
        <v>27.747265816029095</v>
      </c>
      <c r="G244" s="20">
        <v>0.94229910345555989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0.23284601261513435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0.3465002800115618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0.1605391863295958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0.20241362449926786</v>
      </c>
      <c r="H248" s="16"/>
    </row>
    <row r="249" spans="2:10" x14ac:dyDescent="0.3">
      <c r="C249" s="3"/>
      <c r="E249" s="22" t="s">
        <v>23</v>
      </c>
      <c r="F249" s="21">
        <v>1.6990805874382144</v>
      </c>
      <c r="G249" s="20">
        <v>5.7700896544440147E-2</v>
      </c>
      <c r="H249" s="16"/>
    </row>
    <row r="250" spans="2:10" x14ac:dyDescent="0.3">
      <c r="C250" s="3"/>
      <c r="E250" s="19" t="s">
        <v>22</v>
      </c>
      <c r="F250" s="18">
        <v>29.446346403467309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29.446346403467309</v>
      </c>
      <c r="G263" s="4" t="s">
        <v>7</v>
      </c>
      <c r="H263" s="7" t="s">
        <v>6</v>
      </c>
      <c r="I263" s="9">
        <v>28.479493984082605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13250.85588156029</v>
      </c>
      <c r="G266" s="4" t="s">
        <v>1</v>
      </c>
    </row>
    <row r="267" spans="3:10" x14ac:dyDescent="0.3">
      <c r="C267" s="3"/>
      <c r="D267" s="51"/>
      <c r="E267" s="51"/>
      <c r="F267" s="5">
        <v>128.15772292837187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1BB8-AA35-4DFE-A6A4-17E03E098800}">
  <dimension ref="B1:N268"/>
  <sheetViews>
    <sheetView topLeftCell="A235"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187.49558029472672</v>
      </c>
      <c r="G146" s="16">
        <v>0</v>
      </c>
      <c r="H146" s="16">
        <v>44.401653080029412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63.238371040277045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1545.7089938598167</v>
      </c>
      <c r="G150" s="16">
        <v>-2204.3983689962556</v>
      </c>
      <c r="H150" s="16">
        <v>107.90491711401786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20.277118127048709</v>
      </c>
      <c r="G152" s="1" t="s">
        <v>7</v>
      </c>
    </row>
    <row r="153" spans="3:9" x14ac:dyDescent="0.3">
      <c r="C153" s="3"/>
      <c r="E153" s="1" t="s">
        <v>102</v>
      </c>
      <c r="F153" s="16">
        <v>-4.8960811442372902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152.58737158490683</v>
      </c>
      <c r="G157" s="12">
        <v>0</v>
      </c>
    </row>
    <row r="158" spans="3:9" x14ac:dyDescent="0.3">
      <c r="C158" s="3"/>
      <c r="E158" s="10" t="s">
        <v>114</v>
      </c>
      <c r="F158" s="12">
        <v>217.32021559996778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672.37016764564271</v>
      </c>
      <c r="G161" s="12">
        <v>-301.55226918049254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375.6564970672074</v>
      </c>
      <c r="G166" s="1" t="s">
        <v>97</v>
      </c>
    </row>
    <row r="167" spans="3:7" x14ac:dyDescent="0.3">
      <c r="C167" s="3"/>
      <c r="E167" s="1" t="s">
        <v>105</v>
      </c>
      <c r="F167" s="16">
        <v>-392.86279852295922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23.508766288678327</v>
      </c>
      <c r="G169" s="1" t="s">
        <v>7</v>
      </c>
    </row>
    <row r="170" spans="3:7" x14ac:dyDescent="0.3">
      <c r="C170" s="3"/>
      <c r="E170" s="36" t="s">
        <v>102</v>
      </c>
      <c r="F170" s="16">
        <v>-4.4861697560360794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-392.86279852295922</v>
      </c>
      <c r="G172" s="1" t="s">
        <v>97</v>
      </c>
    </row>
    <row r="173" spans="3:7" x14ac:dyDescent="0.3">
      <c r="C173" s="3"/>
      <c r="E173" s="1" t="s">
        <v>98</v>
      </c>
      <c r="F173" s="16">
        <v>-83.45646396940208</v>
      </c>
      <c r="G173" s="1" t="s">
        <v>97</v>
      </c>
    </row>
    <row r="174" spans="3:7" x14ac:dyDescent="0.3">
      <c r="C174" s="3"/>
      <c r="E174" s="1" t="s">
        <v>96</v>
      </c>
      <c r="F174" s="16">
        <v>-6.4447615053369498</v>
      </c>
      <c r="G174" s="1" t="s">
        <v>62</v>
      </c>
    </row>
    <row r="175" spans="3:7" x14ac:dyDescent="0.3">
      <c r="C175" s="3"/>
      <c r="E175" s="1" t="s">
        <v>95</v>
      </c>
      <c r="F175" s="35">
        <v>-9.7899462533993439E-3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0.92756470687383197</v>
      </c>
      <c r="G178" s="16">
        <v>0.57999999999999996</v>
      </c>
      <c r="H178" s="16">
        <v>0.79984716519425736</v>
      </c>
    </row>
    <row r="179" spans="3:9" x14ac:dyDescent="0.3">
      <c r="C179" s="3"/>
      <c r="E179" s="1" t="s">
        <v>70</v>
      </c>
      <c r="F179" s="16">
        <v>105.38203238771439</v>
      </c>
      <c r="G179" s="16">
        <v>0</v>
      </c>
      <c r="H179" s="16">
        <v>15.792363877909253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-84.514301070563832</v>
      </c>
      <c r="H180" s="16">
        <v>-2.1173932304280685</v>
      </c>
      <c r="I180" s="1" t="s">
        <v>62</v>
      </c>
    </row>
    <row r="181" spans="3:9" x14ac:dyDescent="0.3">
      <c r="C181" s="3"/>
      <c r="E181" s="1" t="s">
        <v>89</v>
      </c>
      <c r="F181" s="16">
        <v>27.68050446377983</v>
      </c>
      <c r="G181" s="1" t="s">
        <v>7</v>
      </c>
    </row>
    <row r="182" spans="3:9" x14ac:dyDescent="0.3">
      <c r="C182" s="3"/>
      <c r="E182" s="1" t="s">
        <v>88</v>
      </c>
      <c r="F182" s="16">
        <v>-3.7113198011114203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109.77295040386916</v>
      </c>
      <c r="G186" s="16">
        <v>0</v>
      </c>
      <c r="H186" s="16">
        <v>16.450379039488791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-81.133729027741282</v>
      </c>
      <c r="H187" s="16">
        <v>-2.0326975012109436</v>
      </c>
      <c r="I187" s="1" t="s">
        <v>62</v>
      </c>
    </row>
    <row r="188" spans="3:9" x14ac:dyDescent="0.3">
      <c r="C188" s="3"/>
      <c r="E188" s="1" t="s">
        <v>89</v>
      </c>
      <c r="F188" s="16">
        <v>28.833858816437299</v>
      </c>
      <c r="G188" s="1" t="s">
        <v>7</v>
      </c>
    </row>
    <row r="189" spans="3:9" x14ac:dyDescent="0.3">
      <c r="C189" s="3"/>
      <c r="E189" s="1" t="s">
        <v>88</v>
      </c>
      <c r="F189" s="16">
        <v>-3.5628670090669594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26.867174950972373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125.20706262256904</v>
      </c>
      <c r="G193" s="1" t="s">
        <v>81</v>
      </c>
    </row>
    <row r="194" spans="3:9" x14ac:dyDescent="0.3">
      <c r="C194" s="3"/>
      <c r="E194" s="1" t="s">
        <v>80</v>
      </c>
      <c r="F194" s="16">
        <v>0.2598500801768111</v>
      </c>
      <c r="G194" s="1" t="s">
        <v>79</v>
      </c>
    </row>
    <row r="195" spans="3:9" x14ac:dyDescent="0.3">
      <c r="C195" s="3"/>
      <c r="E195" s="1" t="s">
        <v>78</v>
      </c>
      <c r="F195" s="16">
        <v>0.94058984070655949</v>
      </c>
    </row>
    <row r="196" spans="3:9" x14ac:dyDescent="0.3">
      <c r="C196" s="3"/>
      <c r="E196" s="1" t="s">
        <v>77</v>
      </c>
      <c r="F196" s="16">
        <v>0.68446506783518513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28.281236790497235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1.6235628800393971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30.069909865579188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5.4908776175467367E-3</v>
      </c>
      <c r="H243" s="16"/>
    </row>
    <row r="244" spans="2:10" x14ac:dyDescent="0.3">
      <c r="C244" s="3"/>
      <c r="E244" s="22" t="s">
        <v>28</v>
      </c>
      <c r="F244" s="21">
        <v>28.281236790497235</v>
      </c>
      <c r="G244" s="20">
        <v>0.94051618102356094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0.28713689827543859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0.40895030821866968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0.24442897452945264</v>
      </c>
      <c r="H248" s="16"/>
    </row>
    <row r="249" spans="2:10" x14ac:dyDescent="0.3">
      <c r="C249" s="3"/>
      <c r="E249" s="22" t="s">
        <v>23</v>
      </c>
      <c r="F249" s="21">
        <v>1.6235628800393971</v>
      </c>
      <c r="G249" s="20">
        <v>5.3992941358892398E-2</v>
      </c>
      <c r="H249" s="16"/>
    </row>
    <row r="250" spans="2:10" x14ac:dyDescent="0.3">
      <c r="C250" s="3"/>
      <c r="E250" s="19" t="s">
        <v>22</v>
      </c>
      <c r="F250" s="18">
        <v>30.069909865579188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30.069909865579188</v>
      </c>
      <c r="G263" s="4" t="s">
        <v>7</v>
      </c>
      <c r="H263" s="7" t="s">
        <v>6</v>
      </c>
      <c r="I263" s="9">
        <v>29.082583128813233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13531.459439510634</v>
      </c>
      <c r="G266" s="4" t="s">
        <v>1</v>
      </c>
    </row>
    <row r="267" spans="3:10" x14ac:dyDescent="0.3">
      <c r="C267" s="3"/>
      <c r="D267" s="51"/>
      <c r="E267" s="51"/>
      <c r="F267" s="5">
        <v>130.87162407965971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25D49-E3FD-4006-AB0F-FDF56978FEC1}">
  <dimension ref="B1:N268"/>
  <sheetViews>
    <sheetView topLeftCell="A240" workbookViewId="0">
      <selection activeCell="F257" sqref="F257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168</v>
      </c>
    </row>
    <row r="124" spans="2:7" x14ac:dyDescent="0.3">
      <c r="E124" s="1" t="s">
        <v>167</v>
      </c>
      <c r="F124" s="41">
        <v>0.43750000000000022</v>
      </c>
    </row>
    <row r="125" spans="2:7" x14ac:dyDescent="0.3">
      <c r="E125" s="1" t="s">
        <v>166</v>
      </c>
      <c r="F125" s="16">
        <v>10.5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11.862906294191426</v>
      </c>
      <c r="G127" s="1" t="s">
        <v>161</v>
      </c>
    </row>
    <row r="128" spans="2:7" x14ac:dyDescent="0.3">
      <c r="E128" s="1" t="s">
        <v>162</v>
      </c>
      <c r="F128" s="16">
        <v>14.143906709461898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64.456666666666422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-5.2925000000001319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-59.061109453443805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64.456666666666422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-5.2925000000001319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-59.061109453443805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0.20611442644496947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185.83949141142932</v>
      </c>
      <c r="G146" s="16">
        <v>0</v>
      </c>
      <c r="H146" s="16">
        <v>44.031376768903122</v>
      </c>
      <c r="I146" s="1" t="s">
        <v>97</v>
      </c>
    </row>
    <row r="147" spans="3:9" x14ac:dyDescent="0.3">
      <c r="C147" s="3"/>
      <c r="E147" s="1" t="s">
        <v>26</v>
      </c>
      <c r="F147" s="16">
        <v>80.372464230865106</v>
      </c>
      <c r="G147" s="16">
        <v>0</v>
      </c>
      <c r="H147" s="16">
        <v>63.213015690834339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-177.22959294657102</v>
      </c>
      <c r="H148" s="16">
        <v>5.7297681396309512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1722.8901110646755</v>
      </c>
      <c r="G150" s="16">
        <v>-2381.6560149888801</v>
      </c>
      <c r="H150" s="16">
        <v>113.23905359307993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21.377545048463759</v>
      </c>
      <c r="G152" s="1" t="s">
        <v>7</v>
      </c>
    </row>
    <row r="153" spans="3:9" x14ac:dyDescent="0.3">
      <c r="C153" s="3"/>
      <c r="E153" s="1" t="s">
        <v>102</v>
      </c>
      <c r="F153" s="16">
        <v>-6.0662834370956915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151.31490794547699</v>
      </c>
      <c r="G157" s="12">
        <v>0</v>
      </c>
    </row>
    <row r="158" spans="3:9" x14ac:dyDescent="0.3">
      <c r="C158" s="3"/>
      <c r="E158" s="10" t="s">
        <v>114</v>
      </c>
      <c r="F158" s="12">
        <v>217.23308131872591</v>
      </c>
      <c r="G158" s="12">
        <v>0</v>
      </c>
    </row>
    <row r="159" spans="3:9" x14ac:dyDescent="0.3">
      <c r="C159" s="3"/>
      <c r="E159" s="10" t="s">
        <v>113</v>
      </c>
      <c r="F159" s="12">
        <v>281.84425388272797</v>
      </c>
      <c r="G159" s="12">
        <v>-262.15376491283638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727.22333681339933</v>
      </c>
      <c r="G161" s="12">
        <v>-338.07454729902946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417.02882163752889</v>
      </c>
      <c r="G166" s="1" t="s">
        <v>97</v>
      </c>
    </row>
    <row r="167" spans="3:7" x14ac:dyDescent="0.3">
      <c r="C167" s="3"/>
      <c r="E167" s="1" t="s">
        <v>105</v>
      </c>
      <c r="F167" s="16">
        <v>-423.22774231207973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24.558171500040185</v>
      </c>
      <c r="G169" s="1" t="s">
        <v>7</v>
      </c>
    </row>
    <row r="170" spans="3:7" x14ac:dyDescent="0.3">
      <c r="C170" s="3"/>
      <c r="E170" s="36" t="s">
        <v>102</v>
      </c>
      <c r="F170" s="16">
        <v>-5.6241755117599883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-423.22774231207973</v>
      </c>
      <c r="G172" s="1" t="s">
        <v>97</v>
      </c>
    </row>
    <row r="173" spans="3:7" x14ac:dyDescent="0.3">
      <c r="C173" s="3"/>
      <c r="E173" s="1" t="s">
        <v>98</v>
      </c>
      <c r="F173" s="16">
        <v>-113.82140775852258</v>
      </c>
      <c r="G173" s="1" t="s">
        <v>97</v>
      </c>
    </row>
    <row r="174" spans="3:7" x14ac:dyDescent="0.3">
      <c r="C174" s="3"/>
      <c r="E174" s="1" t="s">
        <v>96</v>
      </c>
      <c r="F174" s="16">
        <v>-9.8232716289580413</v>
      </c>
      <c r="G174" s="1" t="s">
        <v>62</v>
      </c>
    </row>
    <row r="175" spans="3:7" x14ac:dyDescent="0.3">
      <c r="C175" s="3"/>
      <c r="E175" s="1" t="s">
        <v>95</v>
      </c>
      <c r="F175" s="35">
        <v>-9.6421507265297812E-3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0.93193804958244963</v>
      </c>
      <c r="G178" s="16">
        <v>0.57999999999999996</v>
      </c>
      <c r="H178" s="16">
        <v>0.80248356342595084</v>
      </c>
    </row>
    <row r="179" spans="3:9" x14ac:dyDescent="0.3">
      <c r="C179" s="3"/>
      <c r="E179" s="1" t="s">
        <v>70</v>
      </c>
      <c r="F179" s="16">
        <v>110.07450988804418</v>
      </c>
      <c r="G179" s="16">
        <v>0</v>
      </c>
      <c r="H179" s="16">
        <v>16.239368569288725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-76.295916087465372</v>
      </c>
      <c r="H180" s="16">
        <v>-2.6629827123565954</v>
      </c>
      <c r="I180" s="1" t="s">
        <v>62</v>
      </c>
    </row>
    <row r="181" spans="3:9" x14ac:dyDescent="0.3">
      <c r="C181" s="3"/>
      <c r="E181" s="1" t="s">
        <v>89</v>
      </c>
      <c r="F181" s="16">
        <v>28.464004353392184</v>
      </c>
      <c r="G181" s="1" t="s">
        <v>7</v>
      </c>
    </row>
    <row r="182" spans="3:9" x14ac:dyDescent="0.3">
      <c r="C182" s="3"/>
      <c r="E182" s="1" t="s">
        <v>88</v>
      </c>
      <c r="F182" s="16">
        <v>-4.667616920825032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114.66094780004602</v>
      </c>
      <c r="G186" s="16">
        <v>0</v>
      </c>
      <c r="H186" s="16">
        <v>16.916008926342435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-73.244079443966754</v>
      </c>
      <c r="H187" s="16">
        <v>-2.5564634038623373</v>
      </c>
      <c r="I187" s="1" t="s">
        <v>62</v>
      </c>
    </row>
    <row r="188" spans="3:9" x14ac:dyDescent="0.3">
      <c r="C188" s="3"/>
      <c r="E188" s="1" t="s">
        <v>89</v>
      </c>
      <c r="F188" s="16">
        <v>29.650004534783545</v>
      </c>
      <c r="G188" s="1" t="s">
        <v>7</v>
      </c>
    </row>
    <row r="189" spans="3:9" x14ac:dyDescent="0.3">
      <c r="C189" s="3"/>
      <c r="E189" s="1" t="s">
        <v>88</v>
      </c>
      <c r="F189" s="16">
        <v>-4.4809122439920408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26.758613725125475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125.47846568718629</v>
      </c>
      <c r="G193" s="1" t="s">
        <v>81</v>
      </c>
    </row>
    <row r="194" spans="3:9" x14ac:dyDescent="0.3">
      <c r="C194" s="3"/>
      <c r="E194" s="1" t="s">
        <v>80</v>
      </c>
      <c r="F194" s="16">
        <v>0.25880011331978625</v>
      </c>
      <c r="G194" s="1" t="s">
        <v>79</v>
      </c>
    </row>
    <row r="195" spans="3:9" x14ac:dyDescent="0.3">
      <c r="C195" s="3"/>
      <c r="E195" s="1" t="s">
        <v>78</v>
      </c>
      <c r="F195" s="16">
        <v>0.94059776598809952</v>
      </c>
    </row>
    <row r="196" spans="3:9" x14ac:dyDescent="0.3">
      <c r="C196" s="3"/>
      <c r="E196" s="1" t="s">
        <v>77</v>
      </c>
      <c r="F196" s="16">
        <v>0.69478060001520348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0.16511019504255656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28.166961815921553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1.6235628800393971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29.955634891003506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0.16511019504255656</v>
      </c>
      <c r="G243" s="20">
        <v>5.5118242575504101E-3</v>
      </c>
      <c r="H243" s="16"/>
    </row>
    <row r="244" spans="2:10" x14ac:dyDescent="0.3">
      <c r="C244" s="3"/>
      <c r="E244" s="22" t="s">
        <v>28</v>
      </c>
      <c r="F244" s="21">
        <v>28.166961815921553</v>
      </c>
      <c r="G244" s="20">
        <v>0.94028926171686178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0.23955722720009054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0.34391690365100808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0.15784981544097668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0.19896531542478646</v>
      </c>
      <c r="H248" s="16"/>
    </row>
    <row r="249" spans="2:10" x14ac:dyDescent="0.3">
      <c r="C249" s="3"/>
      <c r="E249" s="22" t="s">
        <v>23</v>
      </c>
      <c r="F249" s="21">
        <v>1.6235628800393971</v>
      </c>
      <c r="G249" s="20">
        <v>5.4198914025587797E-2</v>
      </c>
      <c r="H249" s="16"/>
    </row>
    <row r="250" spans="2:10" x14ac:dyDescent="0.3">
      <c r="C250" s="3"/>
      <c r="E250" s="19" t="s">
        <v>22</v>
      </c>
      <c r="F250" s="18">
        <v>29.955634891003506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29.955634891003506</v>
      </c>
      <c r="G263" s="4" t="s">
        <v>7</v>
      </c>
      <c r="H263" s="7" t="s">
        <v>6</v>
      </c>
      <c r="I263" s="9">
        <v>28.972060301757985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13480.035700951577</v>
      </c>
      <c r="G266" s="4" t="s">
        <v>1</v>
      </c>
    </row>
    <row r="267" spans="3:10" x14ac:dyDescent="0.3">
      <c r="C267" s="3"/>
      <c r="D267" s="51"/>
      <c r="E267" s="51"/>
      <c r="F267" s="5">
        <v>130.37427135791108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4524-16BD-4510-A94A-9C69AC88B656}">
  <dimension ref="B1:N268"/>
  <sheetViews>
    <sheetView workbookViewId="0">
      <selection activeCell="A235" sqref="A1:XFD1048576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-0.45786257828350063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0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0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0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0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0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0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197.91253920110503</v>
      </c>
      <c r="G146" s="16">
        <v>0</v>
      </c>
      <c r="H146" s="16">
        <v>46.888218583669556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64.311302748672574</v>
      </c>
      <c r="I147" s="1" t="s">
        <v>97</v>
      </c>
    </row>
    <row r="148" spans="3:9" x14ac:dyDescent="0.3">
      <c r="C148" s="3"/>
      <c r="E148" s="1" t="s">
        <v>123</v>
      </c>
      <c r="F148" s="16">
        <v>0</v>
      </c>
      <c r="G148" s="16">
        <v>0</v>
      </c>
      <c r="H148" s="16">
        <v>0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1553.6370534143362</v>
      </c>
      <c r="G150" s="16">
        <v>-2204.3914572791596</v>
      </c>
      <c r="H150" s="16">
        <v>111.46441432605363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20.690937114383345</v>
      </c>
      <c r="G152" s="1" t="s">
        <v>7</v>
      </c>
    </row>
    <row r="153" spans="3:9" x14ac:dyDescent="0.3">
      <c r="C153" s="3"/>
      <c r="E153" s="1" t="s">
        <v>102</v>
      </c>
      <c r="F153" s="16">
        <v>-4.8338684913538037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161.13251502337945</v>
      </c>
      <c r="G157" s="12">
        <v>0</v>
      </c>
    </row>
    <row r="158" spans="3:9" x14ac:dyDescent="0.3">
      <c r="C158" s="3"/>
      <c r="E158" s="10" t="s">
        <v>114</v>
      </c>
      <c r="F158" s="12">
        <v>221.00737177361512</v>
      </c>
      <c r="G158" s="12">
        <v>0</v>
      </c>
    </row>
    <row r="159" spans="3:9" x14ac:dyDescent="0.3">
      <c r="C159" s="3"/>
      <c r="E159" s="10" t="s">
        <v>113</v>
      </c>
      <c r="F159" s="12">
        <v>0</v>
      </c>
      <c r="G159" s="12">
        <v>0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682.31814685209713</v>
      </c>
      <c r="G161" s="12">
        <v>-299.26794877482558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377.50772285400035</v>
      </c>
      <c r="G166" s="1" t="s">
        <v>97</v>
      </c>
    </row>
    <row r="167" spans="3:7" x14ac:dyDescent="0.3">
      <c r="C167" s="3"/>
      <c r="E167" s="1" t="s">
        <v>105</v>
      </c>
      <c r="F167" s="16">
        <v>-392.86161451817378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23.960974873285558</v>
      </c>
      <c r="G169" s="1" t="s">
        <v>7</v>
      </c>
    </row>
    <row r="170" spans="3:7" x14ac:dyDescent="0.3">
      <c r="C170" s="3"/>
      <c r="E170" s="36" t="s">
        <v>102</v>
      </c>
      <c r="F170" s="16">
        <v>-4.430547773443223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-392.86161451817378</v>
      </c>
      <c r="G172" s="1" t="s">
        <v>97</v>
      </c>
    </row>
    <row r="173" spans="3:7" x14ac:dyDescent="0.3">
      <c r="C173" s="3"/>
      <c r="E173" s="1" t="s">
        <v>98</v>
      </c>
      <c r="F173" s="16">
        <v>-83.455279964616636</v>
      </c>
      <c r="G173" s="1" t="s">
        <v>97</v>
      </c>
    </row>
    <row r="174" spans="3:7" x14ac:dyDescent="0.3">
      <c r="C174" s="3"/>
      <c r="E174" s="1" t="s">
        <v>96</v>
      </c>
      <c r="F174" s="16">
        <v>-6.4155082259602825</v>
      </c>
      <c r="G174" s="1" t="s">
        <v>62</v>
      </c>
    </row>
    <row r="175" spans="3:7" x14ac:dyDescent="0.3">
      <c r="C175" s="3"/>
      <c r="E175" s="1" t="s">
        <v>95</v>
      </c>
      <c r="F175" s="35">
        <v>-9.762706023966514E-3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0.92756470687383197</v>
      </c>
      <c r="G178" s="16">
        <v>0.57999999999999996</v>
      </c>
      <c r="H178" s="16">
        <v>0.80036684593171359</v>
      </c>
    </row>
    <row r="179" spans="3:9" x14ac:dyDescent="0.3">
      <c r="C179" s="3"/>
      <c r="E179" s="1" t="s">
        <v>70</v>
      </c>
      <c r="F179" s="16">
        <v>107.10022641321252</v>
      </c>
      <c r="G179" s="16">
        <v>0</v>
      </c>
      <c r="H179" s="16">
        <v>16.081804808653107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-84.389101989683397</v>
      </c>
      <c r="H180" s="16">
        <v>-2.0911062593258642</v>
      </c>
      <c r="I180" s="1" t="s">
        <v>62</v>
      </c>
    </row>
    <row r="181" spans="3:9" x14ac:dyDescent="0.3">
      <c r="C181" s="3"/>
      <c r="E181" s="1" t="s">
        <v>89</v>
      </c>
      <c r="F181" s="16">
        <v>28.187830095166973</v>
      </c>
      <c r="G181" s="1" t="s">
        <v>7</v>
      </c>
    </row>
    <row r="182" spans="3:9" x14ac:dyDescent="0.3">
      <c r="C182" s="3"/>
      <c r="E182" s="1" t="s">
        <v>88</v>
      </c>
      <c r="F182" s="16">
        <v>-3.6652445823183899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111.56273584709638</v>
      </c>
      <c r="G186" s="16">
        <v>0</v>
      </c>
      <c r="H186" s="16">
        <v>16.751880009013629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-81.013537910096062</v>
      </c>
      <c r="H187" s="16">
        <v>-2.0074620089528303</v>
      </c>
      <c r="I187" s="1" t="s">
        <v>62</v>
      </c>
    </row>
    <row r="188" spans="3:9" x14ac:dyDescent="0.3">
      <c r="C188" s="3"/>
      <c r="E188" s="1" t="s">
        <v>89</v>
      </c>
      <c r="F188" s="16">
        <v>29.362323015798889</v>
      </c>
      <c r="G188" s="1" t="s">
        <v>7</v>
      </c>
    </row>
    <row r="189" spans="3:9" x14ac:dyDescent="0.3">
      <c r="C189" s="3"/>
      <c r="E189" s="1" t="s">
        <v>88</v>
      </c>
      <c r="F189" s="16">
        <v>-3.5186347990256555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27.490746940649416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123.64813264837643</v>
      </c>
      <c r="G193" s="1" t="s">
        <v>81</v>
      </c>
    </row>
    <row r="194" spans="3:9" x14ac:dyDescent="0.3">
      <c r="C194" s="3"/>
      <c r="E194" s="1" t="s">
        <v>80</v>
      </c>
      <c r="F194" s="16">
        <v>0.26588105409979623</v>
      </c>
      <c r="G194" s="1" t="s">
        <v>79</v>
      </c>
    </row>
    <row r="195" spans="3:9" x14ac:dyDescent="0.3">
      <c r="C195" s="3"/>
      <c r="E195" s="1" t="s">
        <v>78</v>
      </c>
      <c r="F195" s="16">
        <v>0.94008679620702762</v>
      </c>
    </row>
    <row r="196" spans="3:9" x14ac:dyDescent="0.3">
      <c r="C196" s="3"/>
      <c r="E196" s="1" t="s">
        <v>77</v>
      </c>
      <c r="F196" s="16">
        <v>0.68430122192095011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28.937628358578333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1.863479532163743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31.701937787095154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2.8415609872270191E-2</v>
      </c>
      <c r="H243" s="16"/>
    </row>
    <row r="244" spans="2:10" x14ac:dyDescent="0.3">
      <c r="C244" s="3"/>
      <c r="E244" s="22" t="s">
        <v>28</v>
      </c>
      <c r="F244" s="21">
        <v>28.937628358578333</v>
      </c>
      <c r="G244" s="20">
        <v>0.91280314007675323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0.2872146136927376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0.39394002444507237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0.23164850193894326</v>
      </c>
      <c r="H248" s="16"/>
    </row>
    <row r="249" spans="2:10" x14ac:dyDescent="0.3">
      <c r="C249" s="3"/>
      <c r="E249" s="22" t="s">
        <v>23</v>
      </c>
      <c r="F249" s="21">
        <v>1.863479532163743</v>
      </c>
      <c r="G249" s="20">
        <v>5.8781250050976563E-2</v>
      </c>
      <c r="H249" s="16"/>
    </row>
    <row r="250" spans="2:10" x14ac:dyDescent="0.3">
      <c r="C250" s="3"/>
      <c r="E250" s="19" t="s">
        <v>22</v>
      </c>
      <c r="F250" s="18">
        <v>31.701937787095154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31.701937787095154</v>
      </c>
      <c r="G263" s="4" t="s">
        <v>7</v>
      </c>
      <c r="H263" s="7" t="s">
        <v>6</v>
      </c>
      <c r="I263" s="9">
        <v>30.66102443137143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14265.872004192819</v>
      </c>
      <c r="G266" s="4" t="s">
        <v>1</v>
      </c>
    </row>
    <row r="267" spans="3:10" x14ac:dyDescent="0.3">
      <c r="C267" s="3"/>
      <c r="D267" s="51"/>
      <c r="E267" s="51"/>
      <c r="F267" s="5">
        <v>137.97460994117159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2DDD-20F5-4807-A4C9-7CB195DC4598}">
  <dimension ref="B1:N268"/>
  <sheetViews>
    <sheetView topLeftCell="A123" workbookViewId="0">
      <selection activeCell="E143" sqref="E143"/>
    </sheetView>
  </sheetViews>
  <sheetFormatPr baseColWidth="10" defaultColWidth="11.44140625" defaultRowHeight="14.4" x14ac:dyDescent="0.3"/>
  <cols>
    <col min="1" max="3" width="4.6640625" style="1" customWidth="1"/>
    <col min="4" max="4" width="7.6640625" style="1" customWidth="1"/>
    <col min="5" max="5" width="45.21875" style="1" customWidth="1"/>
    <col min="6" max="6" width="17.33203125" style="1" customWidth="1"/>
    <col min="7" max="7" width="13.5546875" style="1" customWidth="1"/>
    <col min="8" max="8" width="18.33203125" style="1" customWidth="1"/>
    <col min="9" max="9" width="13.44140625" style="1" customWidth="1"/>
    <col min="10" max="16384" width="11.44140625" style="1"/>
  </cols>
  <sheetData>
    <row r="1" spans="2:9" ht="15.6" x14ac:dyDescent="0.3">
      <c r="B1" s="14" t="s">
        <v>311</v>
      </c>
      <c r="F1" s="7" t="s">
        <v>310</v>
      </c>
      <c r="G1" s="50">
        <v>44347</v>
      </c>
      <c r="H1" s="7"/>
    </row>
    <row r="2" spans="2:9" ht="15.6" x14ac:dyDescent="0.3">
      <c r="B2" s="14" t="s">
        <v>309</v>
      </c>
    </row>
    <row r="4" spans="2:9" s="14" customFormat="1" ht="15.6" x14ac:dyDescent="0.3">
      <c r="B4" s="14" t="s">
        <v>308</v>
      </c>
      <c r="C4" s="14" t="s">
        <v>307</v>
      </c>
    </row>
    <row r="5" spans="2:9" x14ac:dyDescent="0.3">
      <c r="C5" s="3" t="s">
        <v>306</v>
      </c>
      <c r="D5" s="1" t="s">
        <v>305</v>
      </c>
      <c r="F5" s="2" t="s">
        <v>304</v>
      </c>
      <c r="G5" s="2" t="s">
        <v>313</v>
      </c>
      <c r="H5" s="2" t="s">
        <v>93</v>
      </c>
      <c r="I5" s="2" t="s">
        <v>86</v>
      </c>
    </row>
    <row r="6" spans="2:9" x14ac:dyDescent="0.3">
      <c r="C6" s="3" t="s">
        <v>302</v>
      </c>
      <c r="D6" s="1" t="s">
        <v>301</v>
      </c>
      <c r="F6" s="2">
        <v>235</v>
      </c>
      <c r="G6" s="2">
        <v>60</v>
      </c>
      <c r="H6" s="2" t="s">
        <v>300</v>
      </c>
      <c r="I6" s="2">
        <v>19</v>
      </c>
    </row>
    <row r="7" spans="2:9" x14ac:dyDescent="0.3">
      <c r="C7" s="3" t="s">
        <v>299</v>
      </c>
      <c r="D7" s="1" t="s">
        <v>109</v>
      </c>
    </row>
    <row r="8" spans="2:9" x14ac:dyDescent="0.3">
      <c r="C8" s="3"/>
      <c r="E8" s="1" t="s">
        <v>298</v>
      </c>
      <c r="F8" s="16"/>
    </row>
    <row r="9" spans="2:9" x14ac:dyDescent="0.3">
      <c r="C9" s="3"/>
      <c r="E9" s="1" t="s">
        <v>297</v>
      </c>
      <c r="F9" s="16">
        <v>0.92</v>
      </c>
    </row>
    <row r="10" spans="2:9" x14ac:dyDescent="0.3">
      <c r="C10" s="3"/>
      <c r="E10" s="1" t="s">
        <v>296</v>
      </c>
      <c r="F10" s="16">
        <v>0.95</v>
      </c>
    </row>
    <row r="11" spans="2:9" x14ac:dyDescent="0.3">
      <c r="C11" s="3"/>
      <c r="E11" s="1" t="s">
        <v>295</v>
      </c>
      <c r="F11" s="16">
        <v>0.85652000000000006</v>
      </c>
    </row>
    <row r="12" spans="2:9" x14ac:dyDescent="0.3">
      <c r="C12" s="3"/>
      <c r="E12" s="1" t="s">
        <v>22</v>
      </c>
      <c r="F12" s="16">
        <v>0</v>
      </c>
    </row>
    <row r="13" spans="2:9" x14ac:dyDescent="0.3">
      <c r="C13" s="3"/>
      <c r="F13" s="16"/>
    </row>
    <row r="14" spans="2:9" x14ac:dyDescent="0.3">
      <c r="C14" s="3"/>
      <c r="E14" s="1" t="s">
        <v>294</v>
      </c>
      <c r="F14" s="16" t="s">
        <v>293</v>
      </c>
    </row>
    <row r="15" spans="2:9" x14ac:dyDescent="0.3">
      <c r="C15" s="3"/>
      <c r="E15" s="1" t="s">
        <v>292</v>
      </c>
      <c r="F15" s="16">
        <v>1</v>
      </c>
    </row>
    <row r="16" spans="2:9" x14ac:dyDescent="0.3">
      <c r="C16" s="3"/>
      <c r="E16" s="1" t="s">
        <v>291</v>
      </c>
      <c r="F16" s="16">
        <v>1</v>
      </c>
    </row>
    <row r="17" spans="3:8" x14ac:dyDescent="0.3">
      <c r="C17" s="3"/>
      <c r="E17" s="1" t="s">
        <v>290</v>
      </c>
      <c r="F17" s="16" t="s">
        <v>289</v>
      </c>
    </row>
    <row r="18" spans="3:8" x14ac:dyDescent="0.3">
      <c r="C18" s="3"/>
      <c r="F18" s="16"/>
    </row>
    <row r="19" spans="3:8" x14ac:dyDescent="0.3">
      <c r="C19" s="3" t="s">
        <v>288</v>
      </c>
      <c r="D19" s="1" t="s">
        <v>100</v>
      </c>
    </row>
    <row r="20" spans="3:8" x14ac:dyDescent="0.3">
      <c r="C20" s="3"/>
      <c r="E20" s="1" t="s">
        <v>287</v>
      </c>
      <c r="F20" s="44">
        <v>0</v>
      </c>
      <c r="G20" s="1" t="s">
        <v>285</v>
      </c>
    </row>
    <row r="21" spans="3:8" x14ac:dyDescent="0.3">
      <c r="C21" s="3"/>
      <c r="E21" s="1" t="s">
        <v>286</v>
      </c>
      <c r="F21" s="44">
        <v>-5</v>
      </c>
      <c r="G21" s="1" t="s">
        <v>285</v>
      </c>
    </row>
    <row r="22" spans="3:8" x14ac:dyDescent="0.3">
      <c r="C22" s="3"/>
      <c r="E22" s="1" t="s">
        <v>284</v>
      </c>
      <c r="F22" s="44">
        <v>-10347.5</v>
      </c>
      <c r="G22" s="1" t="s">
        <v>283</v>
      </c>
    </row>
    <row r="23" spans="3:8" x14ac:dyDescent="0.3">
      <c r="C23" s="3"/>
      <c r="F23" s="44"/>
    </row>
    <row r="24" spans="3:8" x14ac:dyDescent="0.3">
      <c r="C24" s="3" t="s">
        <v>282</v>
      </c>
      <c r="D24" s="1" t="s">
        <v>93</v>
      </c>
    </row>
    <row r="25" spans="3:8" x14ac:dyDescent="0.3">
      <c r="C25" s="3"/>
      <c r="E25" s="1" t="s">
        <v>267</v>
      </c>
      <c r="G25" s="1">
        <v>120</v>
      </c>
      <c r="H25" s="1" t="s">
        <v>62</v>
      </c>
    </row>
    <row r="26" spans="3:8" x14ac:dyDescent="0.3">
      <c r="C26" s="3"/>
      <c r="E26" s="1" t="s">
        <v>266</v>
      </c>
      <c r="G26" s="1">
        <v>162</v>
      </c>
      <c r="H26" s="1" t="s">
        <v>62</v>
      </c>
    </row>
    <row r="27" spans="3:8" x14ac:dyDescent="0.3">
      <c r="C27" s="3"/>
      <c r="E27" s="1" t="s">
        <v>281</v>
      </c>
      <c r="G27" s="1">
        <v>4000</v>
      </c>
      <c r="H27" s="1" t="s">
        <v>273</v>
      </c>
    </row>
    <row r="28" spans="3:8" x14ac:dyDescent="0.3">
      <c r="C28" s="3"/>
      <c r="E28" s="1" t="s">
        <v>280</v>
      </c>
      <c r="G28" s="1">
        <v>4000</v>
      </c>
      <c r="H28" s="1" t="s">
        <v>273</v>
      </c>
    </row>
    <row r="29" spans="3:8" x14ac:dyDescent="0.3">
      <c r="C29" s="3"/>
      <c r="E29" s="1" t="s">
        <v>279</v>
      </c>
      <c r="G29" s="1">
        <v>10000</v>
      </c>
      <c r="H29" s="1" t="s">
        <v>273</v>
      </c>
    </row>
    <row r="30" spans="3:8" x14ac:dyDescent="0.3">
      <c r="C30" s="3"/>
      <c r="E30" s="1" t="s">
        <v>278</v>
      </c>
      <c r="G30" s="1">
        <v>286.48734680884922</v>
      </c>
      <c r="H30" s="1" t="s">
        <v>97</v>
      </c>
    </row>
    <row r="31" spans="3:8" x14ac:dyDescent="0.3">
      <c r="C31" s="3"/>
      <c r="E31" s="1" t="s">
        <v>277</v>
      </c>
      <c r="G31" s="1">
        <v>386.75791819194643</v>
      </c>
      <c r="H31" s="1" t="s">
        <v>97</v>
      </c>
    </row>
    <row r="32" spans="3:8" x14ac:dyDescent="0.3">
      <c r="C32" s="3"/>
      <c r="E32" s="1" t="s">
        <v>276</v>
      </c>
      <c r="G32" s="1">
        <v>0.93500000000000005</v>
      </c>
    </row>
    <row r="33" spans="3:8" x14ac:dyDescent="0.3">
      <c r="C33" s="3"/>
      <c r="E33" s="1" t="s">
        <v>275</v>
      </c>
      <c r="F33" s="1" t="s">
        <v>274</v>
      </c>
      <c r="G33" s="1">
        <v>5500</v>
      </c>
      <c r="H33" s="1" t="s">
        <v>273</v>
      </c>
    </row>
    <row r="34" spans="3:8" x14ac:dyDescent="0.3">
      <c r="C34" s="3"/>
      <c r="F34" s="1" t="s">
        <v>272</v>
      </c>
      <c r="G34" s="1">
        <v>208.35443404279945</v>
      </c>
      <c r="H34" s="1" t="s">
        <v>97</v>
      </c>
    </row>
    <row r="35" spans="3:8" x14ac:dyDescent="0.3">
      <c r="C35" s="3"/>
      <c r="E35" s="1" t="s">
        <v>271</v>
      </c>
      <c r="G35" s="1">
        <v>0.57999999999999996</v>
      </c>
    </row>
    <row r="36" spans="3:8" x14ac:dyDescent="0.3">
      <c r="C36" s="3"/>
      <c r="E36" s="1" t="s">
        <v>270</v>
      </c>
      <c r="G36" s="16">
        <v>2.7771028457755311</v>
      </c>
      <c r="H36" s="1" t="s">
        <v>269</v>
      </c>
    </row>
    <row r="37" spans="3:8" x14ac:dyDescent="0.3">
      <c r="C37" s="3"/>
    </row>
    <row r="38" spans="3:8" x14ac:dyDescent="0.3">
      <c r="C38" s="3"/>
    </row>
    <row r="39" spans="3:8" x14ac:dyDescent="0.3">
      <c r="C39" s="3" t="s">
        <v>268</v>
      </c>
      <c r="D39" s="1" t="s">
        <v>91</v>
      </c>
    </row>
    <row r="40" spans="3:8" x14ac:dyDescent="0.3">
      <c r="C40" s="3"/>
      <c r="E40" s="1" t="s">
        <v>267</v>
      </c>
      <c r="G40" s="1">
        <v>125</v>
      </c>
      <c r="H40" s="1" t="s">
        <v>62</v>
      </c>
    </row>
    <row r="41" spans="3:8" x14ac:dyDescent="0.3">
      <c r="C41" s="3"/>
      <c r="E41" s="1" t="s">
        <v>266</v>
      </c>
      <c r="G41" s="1">
        <v>156.25</v>
      </c>
      <c r="H41" s="1" t="s">
        <v>62</v>
      </c>
    </row>
    <row r="42" spans="3:8" x14ac:dyDescent="0.3">
      <c r="C42" s="3"/>
      <c r="E42" s="1" t="s">
        <v>71</v>
      </c>
      <c r="F42" s="1" t="s">
        <v>265</v>
      </c>
      <c r="G42" s="1">
        <v>0.96</v>
      </c>
    </row>
    <row r="43" spans="3:8" x14ac:dyDescent="0.3">
      <c r="C43" s="3"/>
      <c r="F43" s="1" t="s">
        <v>264</v>
      </c>
      <c r="G43" s="1">
        <v>0.96</v>
      </c>
    </row>
    <row r="44" spans="3:8" x14ac:dyDescent="0.3">
      <c r="C44" s="3" t="s">
        <v>263</v>
      </c>
      <c r="D44" s="1" t="s">
        <v>86</v>
      </c>
    </row>
    <row r="45" spans="3:8" x14ac:dyDescent="0.3">
      <c r="C45" s="3"/>
      <c r="E45" s="1" t="s">
        <v>262</v>
      </c>
      <c r="F45" s="1" t="s">
        <v>261</v>
      </c>
      <c r="G45" s="1">
        <v>90</v>
      </c>
      <c r="H45" s="1" t="s">
        <v>7</v>
      </c>
    </row>
    <row r="46" spans="3:8" x14ac:dyDescent="0.3">
      <c r="C46" s="3"/>
      <c r="F46" s="1" t="s">
        <v>260</v>
      </c>
      <c r="G46" s="1">
        <v>4.5</v>
      </c>
      <c r="H46" s="1" t="s">
        <v>7</v>
      </c>
    </row>
    <row r="47" spans="3:8" x14ac:dyDescent="0.3">
      <c r="C47" s="3"/>
      <c r="F47" s="1" t="s">
        <v>259</v>
      </c>
      <c r="G47" s="1">
        <v>85.5</v>
      </c>
      <c r="H47" s="1" t="s">
        <v>7</v>
      </c>
    </row>
    <row r="48" spans="3:8" x14ac:dyDescent="0.3">
      <c r="C48" s="3"/>
      <c r="F48" s="1" t="s">
        <v>258</v>
      </c>
      <c r="G48" s="1">
        <v>81</v>
      </c>
      <c r="H48" s="1" t="s">
        <v>7</v>
      </c>
    </row>
    <row r="49" spans="3:8" x14ac:dyDescent="0.3">
      <c r="C49" s="3"/>
      <c r="E49" s="1" t="s">
        <v>257</v>
      </c>
      <c r="G49" s="1">
        <v>400</v>
      </c>
      <c r="H49" s="1" t="s">
        <v>256</v>
      </c>
    </row>
    <row r="50" spans="3:8" x14ac:dyDescent="0.3">
      <c r="C50" s="3"/>
      <c r="E50" s="1" t="s">
        <v>255</v>
      </c>
      <c r="F50" s="1" t="s">
        <v>254</v>
      </c>
      <c r="G50" s="1">
        <v>131.25</v>
      </c>
      <c r="H50" s="1" t="s">
        <v>62</v>
      </c>
    </row>
    <row r="51" spans="3:8" x14ac:dyDescent="0.3">
      <c r="C51" s="3"/>
      <c r="F51" s="1" t="s">
        <v>253</v>
      </c>
      <c r="G51" s="1">
        <v>131.25</v>
      </c>
      <c r="H51" s="1" t="s">
        <v>62</v>
      </c>
    </row>
    <row r="52" spans="3:8" x14ac:dyDescent="0.3">
      <c r="C52" s="3"/>
      <c r="E52" s="1" t="s">
        <v>242</v>
      </c>
      <c r="F52" s="1" t="s">
        <v>208</v>
      </c>
      <c r="G52" s="1">
        <v>450</v>
      </c>
    </row>
    <row r="53" spans="3:8" x14ac:dyDescent="0.3">
      <c r="C53" s="3"/>
      <c r="E53" s="1" t="s">
        <v>252</v>
      </c>
      <c r="F53" s="1" t="s">
        <v>251</v>
      </c>
      <c r="G53" s="1">
        <v>19800</v>
      </c>
    </row>
    <row r="54" spans="3:8" x14ac:dyDescent="0.3">
      <c r="C54" s="3"/>
      <c r="E54" s="1" t="s">
        <v>232</v>
      </c>
      <c r="G54" s="1">
        <v>0.15</v>
      </c>
      <c r="H54" s="1" t="s">
        <v>79</v>
      </c>
    </row>
    <row r="55" spans="3:8" x14ac:dyDescent="0.3">
      <c r="C55" s="3"/>
      <c r="E55" s="1" t="s">
        <v>250</v>
      </c>
      <c r="G55" s="1">
        <v>540</v>
      </c>
      <c r="H55" s="1" t="s">
        <v>223</v>
      </c>
    </row>
    <row r="56" spans="3:8" x14ac:dyDescent="0.3">
      <c r="C56" s="3"/>
      <c r="E56" s="1" t="s">
        <v>249</v>
      </c>
      <c r="G56" s="1">
        <v>15</v>
      </c>
      <c r="H56" s="1" t="s">
        <v>161</v>
      </c>
    </row>
    <row r="57" spans="3:8" x14ac:dyDescent="0.3">
      <c r="C57" s="3"/>
      <c r="E57" s="1" t="s">
        <v>248</v>
      </c>
      <c r="G57" s="1">
        <v>50</v>
      </c>
      <c r="H57" s="1" t="s">
        <v>161</v>
      </c>
    </row>
    <row r="58" spans="3:8" x14ac:dyDescent="0.3">
      <c r="C58" s="3"/>
      <c r="E58" s="1" t="s">
        <v>247</v>
      </c>
      <c r="G58" s="1">
        <v>400</v>
      </c>
      <c r="H58" s="1" t="s">
        <v>246</v>
      </c>
    </row>
    <row r="59" spans="3:8" x14ac:dyDescent="0.3">
      <c r="C59" s="3"/>
      <c r="E59" s="1" t="s">
        <v>245</v>
      </c>
      <c r="G59" s="49">
        <v>0.95</v>
      </c>
    </row>
    <row r="60" spans="3:8" x14ac:dyDescent="0.3">
      <c r="C60" s="3"/>
      <c r="E60" s="1" t="s">
        <v>244</v>
      </c>
      <c r="G60" s="49">
        <v>0.95</v>
      </c>
    </row>
    <row r="61" spans="3:8" x14ac:dyDescent="0.3">
      <c r="C61" s="3" t="s">
        <v>243</v>
      </c>
      <c r="D61" s="1" t="s">
        <v>242</v>
      </c>
    </row>
    <row r="62" spans="3:8" x14ac:dyDescent="0.3">
      <c r="C62" s="3"/>
      <c r="E62" s="1" t="s">
        <v>241</v>
      </c>
      <c r="F62" s="44">
        <v>1467</v>
      </c>
      <c r="G62" s="1" t="s">
        <v>208</v>
      </c>
    </row>
    <row r="63" spans="3:8" x14ac:dyDescent="0.3">
      <c r="C63" s="3"/>
      <c r="E63" s="1" t="s">
        <v>240</v>
      </c>
      <c r="F63" s="44">
        <v>75</v>
      </c>
      <c r="G63" s="1" t="s">
        <v>208</v>
      </c>
    </row>
    <row r="64" spans="3:8" x14ac:dyDescent="0.3">
      <c r="C64" s="3"/>
      <c r="E64" s="1" t="s">
        <v>239</v>
      </c>
      <c r="F64" s="44">
        <v>37.5</v>
      </c>
      <c r="G64" s="1" t="s">
        <v>208</v>
      </c>
    </row>
    <row r="65" spans="3:7" x14ac:dyDescent="0.3">
      <c r="C65" s="3"/>
      <c r="E65" s="1" t="s">
        <v>238</v>
      </c>
      <c r="F65" s="44">
        <v>0</v>
      </c>
      <c r="G65" s="1" t="s">
        <v>208</v>
      </c>
    </row>
    <row r="66" spans="3:7" x14ac:dyDescent="0.3">
      <c r="C66" s="3"/>
      <c r="E66" s="1" t="s">
        <v>237</v>
      </c>
      <c r="F66" s="44">
        <v>40</v>
      </c>
      <c r="G66" s="1" t="s">
        <v>208</v>
      </c>
    </row>
    <row r="67" spans="3:7" x14ac:dyDescent="0.3">
      <c r="C67" s="3"/>
      <c r="E67" s="1" t="s">
        <v>22</v>
      </c>
      <c r="F67" s="44">
        <v>2069.5</v>
      </c>
      <c r="G67" s="1" t="s">
        <v>208</v>
      </c>
    </row>
    <row r="68" spans="3:7" x14ac:dyDescent="0.3">
      <c r="C68" s="3" t="s">
        <v>236</v>
      </c>
      <c r="D68" s="1" t="s">
        <v>235</v>
      </c>
    </row>
    <row r="69" spans="3:7" x14ac:dyDescent="0.3">
      <c r="C69" s="3"/>
      <c r="E69" s="1" t="s">
        <v>234</v>
      </c>
      <c r="F69" s="2" t="s">
        <v>14</v>
      </c>
    </row>
    <row r="70" spans="3:7" x14ac:dyDescent="0.3">
      <c r="C70" s="3"/>
      <c r="F70" s="47" t="s">
        <v>233</v>
      </c>
    </row>
    <row r="71" spans="3:7" x14ac:dyDescent="0.3">
      <c r="C71" s="3"/>
      <c r="E71" s="1" t="s">
        <v>232</v>
      </c>
      <c r="F71" s="48">
        <v>0</v>
      </c>
      <c r="G71" s="1" t="s">
        <v>79</v>
      </c>
    </row>
    <row r="72" spans="3:7" x14ac:dyDescent="0.3">
      <c r="C72" s="3"/>
      <c r="E72" s="1" t="s">
        <v>232</v>
      </c>
      <c r="F72" s="48">
        <v>0</v>
      </c>
      <c r="G72" s="1" t="s">
        <v>231</v>
      </c>
    </row>
    <row r="73" spans="3:7" x14ac:dyDescent="0.3">
      <c r="C73" s="3"/>
      <c r="E73" s="1" t="s">
        <v>230</v>
      </c>
      <c r="F73" s="47">
        <v>0</v>
      </c>
      <c r="G73" s="1" t="s">
        <v>229</v>
      </c>
    </row>
    <row r="74" spans="3:7" x14ac:dyDescent="0.3">
      <c r="C74" s="3"/>
      <c r="E74" s="1" t="s">
        <v>228</v>
      </c>
      <c r="F74" s="47">
        <v>0</v>
      </c>
      <c r="G74" s="1" t="s">
        <v>208</v>
      </c>
    </row>
    <row r="75" spans="3:7" x14ac:dyDescent="0.3">
      <c r="C75" s="3"/>
      <c r="E75" s="1" t="s">
        <v>227</v>
      </c>
      <c r="F75" s="47">
        <v>0</v>
      </c>
      <c r="G75" s="1" t="s">
        <v>226</v>
      </c>
    </row>
    <row r="76" spans="3:7" x14ac:dyDescent="0.3">
      <c r="C76" s="3"/>
      <c r="E76" s="1" t="s">
        <v>225</v>
      </c>
      <c r="F76" s="47">
        <v>0</v>
      </c>
      <c r="G76" s="1" t="s">
        <v>7</v>
      </c>
    </row>
    <row r="77" spans="3:7" x14ac:dyDescent="0.3">
      <c r="C77" s="3"/>
      <c r="E77" s="1" t="s">
        <v>224</v>
      </c>
      <c r="F77" s="47">
        <v>0</v>
      </c>
      <c r="G77" s="1" t="s">
        <v>223</v>
      </c>
    </row>
    <row r="78" spans="3:7" x14ac:dyDescent="0.3">
      <c r="C78" s="3"/>
      <c r="E78" s="1" t="s">
        <v>222</v>
      </c>
      <c r="F78" s="47">
        <v>0</v>
      </c>
      <c r="G78" s="1" t="s">
        <v>208</v>
      </c>
    </row>
    <row r="79" spans="3:7" x14ac:dyDescent="0.3">
      <c r="C79" s="3"/>
      <c r="E79" s="1" t="s">
        <v>221</v>
      </c>
      <c r="F79" s="47">
        <v>0</v>
      </c>
      <c r="G79" s="1" t="s">
        <v>208</v>
      </c>
    </row>
    <row r="80" spans="3:7" x14ac:dyDescent="0.3">
      <c r="C80" s="3"/>
      <c r="F80" s="2"/>
    </row>
    <row r="81" spans="3:11" x14ac:dyDescent="0.3">
      <c r="C81" s="3" t="s">
        <v>220</v>
      </c>
      <c r="D81" s="1" t="s">
        <v>75</v>
      </c>
    </row>
    <row r="82" spans="3:11" x14ac:dyDescent="0.3">
      <c r="C82" s="3"/>
      <c r="E82" s="1" t="s">
        <v>219</v>
      </c>
      <c r="F82" s="2"/>
    </row>
    <row r="83" spans="3:11" x14ac:dyDescent="0.3">
      <c r="C83" s="3"/>
      <c r="E83" s="1" t="s">
        <v>218</v>
      </c>
      <c r="F83" s="47">
        <v>0</v>
      </c>
      <c r="G83" s="1" t="s">
        <v>62</v>
      </c>
    </row>
    <row r="84" spans="3:11" x14ac:dyDescent="0.3">
      <c r="C84" s="3"/>
      <c r="E84" s="1" t="s">
        <v>217</v>
      </c>
      <c r="F84" s="47">
        <v>0</v>
      </c>
      <c r="G84" s="1" t="s">
        <v>62</v>
      </c>
    </row>
    <row r="85" spans="3:11" x14ac:dyDescent="0.3">
      <c r="C85" s="3"/>
      <c r="E85" s="1" t="s">
        <v>216</v>
      </c>
      <c r="F85" s="46">
        <v>0</v>
      </c>
    </row>
    <row r="86" spans="3:11" x14ac:dyDescent="0.3">
      <c r="C86" s="3"/>
      <c r="E86" s="1" t="s">
        <v>215</v>
      </c>
      <c r="F86" s="46">
        <v>0</v>
      </c>
    </row>
    <row r="87" spans="3:11" x14ac:dyDescent="0.3">
      <c r="C87" s="3"/>
      <c r="E87" s="1" t="s">
        <v>214</v>
      </c>
      <c r="F87" s="47">
        <v>0</v>
      </c>
      <c r="G87" s="1" t="s">
        <v>62</v>
      </c>
    </row>
    <row r="88" spans="3:11" x14ac:dyDescent="0.3">
      <c r="C88" s="3"/>
      <c r="E88" s="1" t="s">
        <v>213</v>
      </c>
      <c r="F88" s="47">
        <v>0</v>
      </c>
      <c r="G88" s="1" t="s">
        <v>62</v>
      </c>
    </row>
    <row r="89" spans="3:11" x14ac:dyDescent="0.3">
      <c r="C89" s="3"/>
      <c r="E89" s="1" t="s">
        <v>212</v>
      </c>
      <c r="F89" s="47">
        <v>0</v>
      </c>
      <c r="G89" s="1" t="s">
        <v>208</v>
      </c>
    </row>
    <row r="90" spans="3:11" x14ac:dyDescent="0.3">
      <c r="C90" s="3"/>
      <c r="E90" s="1" t="s">
        <v>211</v>
      </c>
      <c r="F90" s="47">
        <v>0</v>
      </c>
      <c r="G90" s="1" t="s">
        <v>208</v>
      </c>
    </row>
    <row r="91" spans="3:11" x14ac:dyDescent="0.3">
      <c r="C91" s="3"/>
      <c r="E91" s="1" t="s">
        <v>210</v>
      </c>
      <c r="F91" s="47">
        <v>0</v>
      </c>
      <c r="G91" s="1" t="s">
        <v>208</v>
      </c>
    </row>
    <row r="92" spans="3:11" x14ac:dyDescent="0.3">
      <c r="C92" s="3"/>
      <c r="E92" s="1" t="s">
        <v>209</v>
      </c>
      <c r="F92" s="47">
        <v>0</v>
      </c>
      <c r="G92" s="1" t="s">
        <v>208</v>
      </c>
    </row>
    <row r="93" spans="3:11" x14ac:dyDescent="0.3">
      <c r="C93" s="3"/>
      <c r="F93" s="46"/>
    </row>
    <row r="94" spans="3:11" x14ac:dyDescent="0.3">
      <c r="C94" s="3" t="s">
        <v>207</v>
      </c>
      <c r="D94" s="1" t="s">
        <v>206</v>
      </c>
    </row>
    <row r="95" spans="3:11" ht="14.4" customHeight="1" x14ac:dyDescent="0.3">
      <c r="E95" s="1" t="s">
        <v>205</v>
      </c>
      <c r="F95" s="2"/>
      <c r="G95" s="44">
        <v>1.0000000000000001E-5</v>
      </c>
    </row>
    <row r="96" spans="3:11" ht="14.4" customHeight="1" x14ac:dyDescent="0.3">
      <c r="C96" s="3"/>
      <c r="E96" s="1" t="s">
        <v>204</v>
      </c>
      <c r="F96" s="2"/>
      <c r="G96" s="44">
        <v>1.0000000000000001E-5</v>
      </c>
      <c r="I96" s="45"/>
      <c r="J96" s="45"/>
      <c r="K96" s="45"/>
    </row>
    <row r="97" spans="3:11" ht="14.4" customHeight="1" x14ac:dyDescent="0.3">
      <c r="C97" s="3"/>
      <c r="E97" s="1" t="s">
        <v>203</v>
      </c>
      <c r="F97" s="2"/>
      <c r="G97" s="44">
        <v>0.01</v>
      </c>
      <c r="I97" s="45"/>
      <c r="J97" s="45"/>
      <c r="K97" s="45"/>
    </row>
    <row r="98" spans="3:11" ht="14.4" customHeight="1" x14ac:dyDescent="0.3">
      <c r="C98" s="3"/>
      <c r="E98" s="1" t="s">
        <v>202</v>
      </c>
      <c r="F98" s="2"/>
      <c r="G98" s="44">
        <v>0.01</v>
      </c>
      <c r="I98" s="45"/>
      <c r="J98" s="45"/>
      <c r="K98" s="45"/>
    </row>
    <row r="99" spans="3:11" ht="14.4" customHeight="1" x14ac:dyDescent="0.3">
      <c r="C99" s="3"/>
      <c r="E99" s="1" t="s">
        <v>201</v>
      </c>
      <c r="F99" s="2"/>
      <c r="G99" s="44">
        <v>0.01</v>
      </c>
      <c r="I99" s="45"/>
      <c r="J99" s="45"/>
      <c r="K99" s="45"/>
    </row>
    <row r="100" spans="3:11" x14ac:dyDescent="0.3">
      <c r="C100" s="3"/>
      <c r="E100" s="1" t="s">
        <v>200</v>
      </c>
      <c r="F100" s="2"/>
      <c r="G100" s="44">
        <v>1E-3</v>
      </c>
    </row>
    <row r="101" spans="3:11" x14ac:dyDescent="0.3">
      <c r="C101" s="3"/>
      <c r="E101" s="1" t="s">
        <v>199</v>
      </c>
      <c r="F101" s="2"/>
      <c r="G101" s="44">
        <v>1E-3</v>
      </c>
    </row>
    <row r="102" spans="3:11" x14ac:dyDescent="0.3">
      <c r="C102" s="3"/>
      <c r="E102" s="1" t="s">
        <v>198</v>
      </c>
      <c r="F102" s="2"/>
      <c r="G102" s="43">
        <v>1</v>
      </c>
    </row>
    <row r="103" spans="3:11" x14ac:dyDescent="0.3">
      <c r="C103" s="3"/>
      <c r="E103" s="1" t="s">
        <v>197</v>
      </c>
      <c r="F103" s="2" t="s">
        <v>196</v>
      </c>
      <c r="G103" s="44">
        <v>1.1E-5</v>
      </c>
    </row>
    <row r="104" spans="3:11" x14ac:dyDescent="0.3">
      <c r="C104" s="3"/>
      <c r="F104" s="2" t="s">
        <v>195</v>
      </c>
      <c r="G104" s="44">
        <v>1.2E-5</v>
      </c>
    </row>
    <row r="105" spans="3:11" x14ac:dyDescent="0.3">
      <c r="C105" s="3"/>
      <c r="E105" s="1" t="s">
        <v>194</v>
      </c>
      <c r="F105" s="2"/>
      <c r="G105" s="43">
        <v>0.99999000000000005</v>
      </c>
    </row>
    <row r="106" spans="3:11" x14ac:dyDescent="0.3">
      <c r="C106" s="3"/>
      <c r="F106" s="2"/>
    </row>
    <row r="107" spans="3:11" x14ac:dyDescent="0.3">
      <c r="C107" s="3" t="s">
        <v>193</v>
      </c>
      <c r="D107" s="1" t="s">
        <v>23</v>
      </c>
      <c r="F107" s="2" t="s">
        <v>192</v>
      </c>
    </row>
    <row r="108" spans="3:11" x14ac:dyDescent="0.3">
      <c r="C108" s="3"/>
      <c r="E108" s="1" t="s">
        <v>191</v>
      </c>
      <c r="F108" s="16">
        <v>0.5</v>
      </c>
      <c r="G108" s="1" t="s">
        <v>62</v>
      </c>
    </row>
    <row r="109" spans="3:11" x14ac:dyDescent="0.3">
      <c r="C109" s="3"/>
      <c r="E109" s="1" t="s">
        <v>190</v>
      </c>
      <c r="F109" s="16">
        <v>0.1</v>
      </c>
      <c r="G109" s="1" t="s">
        <v>62</v>
      </c>
    </row>
    <row r="110" spans="3:11" x14ac:dyDescent="0.3">
      <c r="C110" s="3"/>
      <c r="E110" s="1" t="s">
        <v>189</v>
      </c>
      <c r="F110" s="16">
        <v>0.2</v>
      </c>
      <c r="G110" s="1" t="s">
        <v>62</v>
      </c>
    </row>
    <row r="111" spans="3:11" x14ac:dyDescent="0.3">
      <c r="C111" s="3"/>
      <c r="E111" s="1" t="s">
        <v>188</v>
      </c>
      <c r="F111" s="16">
        <v>0.2</v>
      </c>
      <c r="G111" s="1" t="s">
        <v>62</v>
      </c>
    </row>
    <row r="112" spans="3:11" x14ac:dyDescent="0.3">
      <c r="C112" s="3"/>
      <c r="E112" s="1" t="s">
        <v>187</v>
      </c>
      <c r="F112" s="16">
        <v>0.25</v>
      </c>
      <c r="G112" s="1" t="s">
        <v>62</v>
      </c>
    </row>
    <row r="113" spans="2:7" x14ac:dyDescent="0.3">
      <c r="C113" s="3"/>
      <c r="E113" s="1" t="s">
        <v>186</v>
      </c>
      <c r="F113" s="42">
        <v>0.97</v>
      </c>
    </row>
    <row r="115" spans="2:7" s="14" customFormat="1" ht="15.6" x14ac:dyDescent="0.3">
      <c r="B115" s="14" t="s">
        <v>185</v>
      </c>
      <c r="C115" s="14" t="s">
        <v>184</v>
      </c>
    </row>
    <row r="116" spans="2:7" x14ac:dyDescent="0.3">
      <c r="C116" s="3" t="s">
        <v>183</v>
      </c>
      <c r="D116" s="1" t="s">
        <v>182</v>
      </c>
    </row>
    <row r="117" spans="2:7" x14ac:dyDescent="0.3">
      <c r="E117" s="1" t="s">
        <v>181</v>
      </c>
      <c r="F117" s="1" t="s">
        <v>180</v>
      </c>
    </row>
    <row r="118" spans="2:7" x14ac:dyDescent="0.3">
      <c r="E118" s="1" t="s">
        <v>179</v>
      </c>
      <c r="F118" s="1" t="s">
        <v>178</v>
      </c>
    </row>
    <row r="119" spans="2:7" x14ac:dyDescent="0.3">
      <c r="C119" s="3" t="s">
        <v>177</v>
      </c>
      <c r="D119" s="1" t="s">
        <v>176</v>
      </c>
    </row>
    <row r="120" spans="2:7" x14ac:dyDescent="0.3">
      <c r="E120" s="1" t="s">
        <v>175</v>
      </c>
      <c r="F120" s="1">
        <v>340</v>
      </c>
      <c r="G120" s="1" t="s">
        <v>174</v>
      </c>
    </row>
    <row r="121" spans="2:7" x14ac:dyDescent="0.3">
      <c r="E121" s="1" t="s">
        <v>173</v>
      </c>
      <c r="F121" s="1">
        <v>1.292</v>
      </c>
      <c r="G121" s="1" t="s">
        <v>172</v>
      </c>
    </row>
    <row r="122" spans="2:7" x14ac:dyDescent="0.3">
      <c r="C122" s="3" t="s">
        <v>171</v>
      </c>
      <c r="D122" s="1" t="s">
        <v>170</v>
      </c>
    </row>
    <row r="123" spans="2:7" x14ac:dyDescent="0.3">
      <c r="E123" s="1" t="s">
        <v>169</v>
      </c>
      <c r="F123" s="2" t="s">
        <v>314</v>
      </c>
    </row>
    <row r="124" spans="2:7" x14ac:dyDescent="0.3">
      <c r="E124" s="1" t="s">
        <v>167</v>
      </c>
      <c r="F124" s="41">
        <v>0.29166666666666663</v>
      </c>
    </row>
    <row r="125" spans="2:7" x14ac:dyDescent="0.3">
      <c r="E125" s="1" t="s">
        <v>166</v>
      </c>
      <c r="F125" s="16">
        <v>7</v>
      </c>
    </row>
    <row r="126" spans="2:7" x14ac:dyDescent="0.3">
      <c r="C126" s="3" t="s">
        <v>165</v>
      </c>
      <c r="D126" s="1" t="s">
        <v>164</v>
      </c>
    </row>
    <row r="127" spans="2:7" x14ac:dyDescent="0.3">
      <c r="E127" s="1" t="s">
        <v>163</v>
      </c>
      <c r="F127" s="16">
        <v>-2.1157680307084545</v>
      </c>
      <c r="G127" s="1" t="s">
        <v>161</v>
      </c>
    </row>
    <row r="128" spans="2:7" x14ac:dyDescent="0.3">
      <c r="E128" s="1" t="s">
        <v>162</v>
      </c>
      <c r="F128" s="16">
        <v>-0.45786257828350063</v>
      </c>
      <c r="G128" s="1" t="s">
        <v>161</v>
      </c>
    </row>
    <row r="129" spans="2:14" x14ac:dyDescent="0.3">
      <c r="C129" s="3" t="s">
        <v>160</v>
      </c>
      <c r="D129" s="1" t="s">
        <v>159</v>
      </c>
      <c r="F129" s="1" t="s">
        <v>158</v>
      </c>
    </row>
    <row r="131" spans="2:14" s="28" customFormat="1" ht="33.75" customHeight="1" x14ac:dyDescent="0.3">
      <c r="B131" s="40" t="s">
        <v>157</v>
      </c>
      <c r="C131" s="52" t="s">
        <v>156</v>
      </c>
      <c r="D131" s="52"/>
      <c r="E131" s="52"/>
      <c r="F131" s="28" t="s">
        <v>155</v>
      </c>
      <c r="G131" s="28" t="s">
        <v>154</v>
      </c>
      <c r="H131" s="28" t="s">
        <v>153</v>
      </c>
      <c r="I131" s="28" t="s">
        <v>152</v>
      </c>
      <c r="J131" s="28" t="s">
        <v>151</v>
      </c>
    </row>
    <row r="132" spans="2:14" x14ac:dyDescent="0.3">
      <c r="C132" s="3" t="s">
        <v>150</v>
      </c>
      <c r="D132" s="1" t="s">
        <v>149</v>
      </c>
      <c r="E132" s="1" t="s">
        <v>319</v>
      </c>
      <c r="F132" s="39">
        <v>990</v>
      </c>
      <c r="G132" s="16">
        <v>4.8697777777777933</v>
      </c>
      <c r="H132" s="16">
        <v>57.7</v>
      </c>
      <c r="I132" s="16">
        <v>2.8611111111111107</v>
      </c>
      <c r="J132" s="16">
        <v>64.456666666666422</v>
      </c>
    </row>
    <row r="133" spans="2:14" x14ac:dyDescent="0.3">
      <c r="C133" s="3" t="s">
        <v>148</v>
      </c>
      <c r="D133" s="1" t="s">
        <v>147</v>
      </c>
      <c r="E133" s="1" t="s">
        <v>320</v>
      </c>
      <c r="F133" s="39">
        <v>1090</v>
      </c>
      <c r="G133" s="16">
        <v>17.272472222222181</v>
      </c>
      <c r="H133" s="16">
        <v>111.5</v>
      </c>
      <c r="I133" s="16">
        <v>2.3611111111111107</v>
      </c>
      <c r="J133" s="16">
        <v>-5.2925000000001319</v>
      </c>
    </row>
    <row r="134" spans="2:14" x14ac:dyDescent="0.3">
      <c r="C134" s="3" t="s">
        <v>146</v>
      </c>
      <c r="D134" s="1" t="s">
        <v>145</v>
      </c>
      <c r="E134" s="1" t="s">
        <v>321</v>
      </c>
      <c r="F134" s="39">
        <v>1075</v>
      </c>
      <c r="G134" s="16">
        <v>29.555203648448067</v>
      </c>
      <c r="H134" s="16">
        <v>150.4</v>
      </c>
      <c r="I134" s="16">
        <v>1.9201582941282633</v>
      </c>
      <c r="J134" s="16">
        <v>-59.061109453443805</v>
      </c>
    </row>
    <row r="135" spans="2:14" x14ac:dyDescent="0.3">
      <c r="C135" s="3" t="s">
        <v>144</v>
      </c>
      <c r="D135" s="1" t="s">
        <v>143</v>
      </c>
      <c r="E135" s="1" t="s">
        <v>319</v>
      </c>
      <c r="F135" s="39">
        <v>990</v>
      </c>
      <c r="G135" s="16">
        <v>4.8697777777777933</v>
      </c>
      <c r="H135" s="16">
        <v>57.7</v>
      </c>
      <c r="I135" s="16">
        <v>2.8611111111111107</v>
      </c>
      <c r="J135" s="16">
        <v>64.456666666666422</v>
      </c>
    </row>
    <row r="136" spans="2:14" x14ac:dyDescent="0.3">
      <c r="C136" s="3" t="s">
        <v>142</v>
      </c>
      <c r="D136" s="1" t="s">
        <v>141</v>
      </c>
      <c r="E136" s="1" t="s">
        <v>320</v>
      </c>
      <c r="F136" s="39">
        <v>1090</v>
      </c>
      <c r="G136" s="16">
        <v>17.272472222222181</v>
      </c>
      <c r="H136" s="16">
        <v>111.5</v>
      </c>
      <c r="I136" s="16">
        <v>2.3611111111111107</v>
      </c>
      <c r="J136" s="16">
        <v>-5.2925000000001319</v>
      </c>
    </row>
    <row r="137" spans="2:14" x14ac:dyDescent="0.3">
      <c r="C137" s="3" t="s">
        <v>140</v>
      </c>
      <c r="D137" s="1" t="s">
        <v>139</v>
      </c>
      <c r="E137" s="1" t="s">
        <v>321</v>
      </c>
      <c r="F137" s="39">
        <v>1075</v>
      </c>
      <c r="G137" s="16">
        <v>29.555203648448067</v>
      </c>
      <c r="H137" s="16">
        <v>150.4</v>
      </c>
      <c r="I137" s="16">
        <v>1.9201582941282633</v>
      </c>
      <c r="J137" s="16">
        <v>-59.061109453443805</v>
      </c>
    </row>
    <row r="138" spans="2:14" x14ac:dyDescent="0.3">
      <c r="C138" s="3" t="s">
        <v>138</v>
      </c>
      <c r="D138" s="1" t="s">
        <v>137</v>
      </c>
      <c r="E138" s="1" t="s">
        <v>130</v>
      </c>
      <c r="F138" s="39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2:14" x14ac:dyDescent="0.3">
      <c r="C139" s="3" t="s">
        <v>136</v>
      </c>
      <c r="D139" s="1" t="s">
        <v>135</v>
      </c>
      <c r="E139" s="1" t="s">
        <v>130</v>
      </c>
      <c r="F139" s="39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2:14" x14ac:dyDescent="0.3">
      <c r="C140" s="3" t="s">
        <v>134</v>
      </c>
      <c r="D140" s="1" t="s">
        <v>133</v>
      </c>
      <c r="E140" s="1" t="s">
        <v>130</v>
      </c>
      <c r="F140" s="39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2:14" x14ac:dyDescent="0.3">
      <c r="C141" s="3" t="s">
        <v>132</v>
      </c>
      <c r="D141" s="1" t="s">
        <v>131</v>
      </c>
      <c r="E141" s="1" t="s">
        <v>130</v>
      </c>
      <c r="F141" s="39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2:14" x14ac:dyDescent="0.3">
      <c r="C142" s="3" t="s">
        <v>129</v>
      </c>
      <c r="D142" s="1" t="s">
        <v>22</v>
      </c>
      <c r="E142" s="7" t="s">
        <v>322</v>
      </c>
      <c r="F142" s="39">
        <v>6310</v>
      </c>
      <c r="G142" s="16">
        <v>103.39490729689609</v>
      </c>
      <c r="H142" s="16">
        <v>150.4</v>
      </c>
      <c r="I142" s="16">
        <v>2.8611111111111107</v>
      </c>
      <c r="J142" s="16">
        <v>0.20611442644496947</v>
      </c>
    </row>
    <row r="143" spans="2:14" ht="12.75" customHeight="1" x14ac:dyDescent="0.3">
      <c r="C143" s="3"/>
      <c r="F143" s="39"/>
      <c r="G143" s="39"/>
      <c r="H143" s="39"/>
      <c r="I143" s="39"/>
      <c r="J143" s="39"/>
      <c r="L143" s="38"/>
      <c r="M143" s="38"/>
      <c r="N143" s="38"/>
    </row>
    <row r="144" spans="2:14" s="14" customFormat="1" ht="15.6" x14ac:dyDescent="0.3">
      <c r="B144" s="14" t="s">
        <v>127</v>
      </c>
      <c r="C144" s="14" t="s">
        <v>126</v>
      </c>
    </row>
    <row r="145" spans="3:9" x14ac:dyDescent="0.3">
      <c r="C145" s="3" t="s">
        <v>125</v>
      </c>
      <c r="D145" s="1" t="s">
        <v>124</v>
      </c>
      <c r="F145" s="1" t="s">
        <v>74</v>
      </c>
      <c r="G145" s="1" t="s">
        <v>73</v>
      </c>
      <c r="H145" s="1" t="s">
        <v>72</v>
      </c>
    </row>
    <row r="146" spans="3:9" x14ac:dyDescent="0.3">
      <c r="C146" s="3"/>
      <c r="E146" s="1" t="s">
        <v>27</v>
      </c>
      <c r="F146" s="16">
        <v>196.16461261529344</v>
      </c>
      <c r="G146" s="16">
        <v>0</v>
      </c>
      <c r="H146" s="16">
        <v>46.497202246576173</v>
      </c>
      <c r="I146" s="1" t="s">
        <v>97</v>
      </c>
    </row>
    <row r="147" spans="3:9" x14ac:dyDescent="0.3">
      <c r="C147" s="3"/>
      <c r="E147" s="1" t="s">
        <v>26</v>
      </c>
      <c r="F147" s="16">
        <v>109.51694801417689</v>
      </c>
      <c r="G147" s="16">
        <v>0</v>
      </c>
      <c r="H147" s="16">
        <v>64.285604948521055</v>
      </c>
      <c r="I147" s="1" t="s">
        <v>97</v>
      </c>
    </row>
    <row r="148" spans="3:9" x14ac:dyDescent="0.3">
      <c r="C148" s="3"/>
      <c r="E148" s="1" t="s">
        <v>123</v>
      </c>
      <c r="F148" s="16">
        <v>177.22959294657102</v>
      </c>
      <c r="G148" s="16">
        <v>-177.22959294657102</v>
      </c>
      <c r="H148" s="16">
        <v>5.7297681396309512</v>
      </c>
      <c r="I148" s="1" t="s">
        <v>97</v>
      </c>
    </row>
    <row r="149" spans="3:9" x14ac:dyDescent="0.3">
      <c r="C149" s="3"/>
      <c r="E149" s="1" t="s">
        <v>122</v>
      </c>
      <c r="F149" s="16">
        <v>1472.0621606150605</v>
      </c>
      <c r="G149" s="16">
        <v>-2266.641167765235</v>
      </c>
      <c r="H149" s="16">
        <v>0.26489299371132058</v>
      </c>
      <c r="I149" s="1" t="s">
        <v>97</v>
      </c>
    </row>
    <row r="150" spans="3:9" x14ac:dyDescent="0.3">
      <c r="C150" s="3"/>
      <c r="E150" s="1" t="s">
        <v>121</v>
      </c>
      <c r="F150" s="16">
        <v>1730.8137693304068</v>
      </c>
      <c r="G150" s="16">
        <v>-2381.6491084890049</v>
      </c>
      <c r="H150" s="16">
        <v>116.77746832843954</v>
      </c>
      <c r="I150" s="1" t="s">
        <v>97</v>
      </c>
    </row>
    <row r="151" spans="3:9" x14ac:dyDescent="0.3">
      <c r="C151" s="3"/>
      <c r="E151" s="1" t="s">
        <v>120</v>
      </c>
    </row>
    <row r="152" spans="3:9" x14ac:dyDescent="0.3">
      <c r="C152" s="3"/>
      <c r="E152" s="1" t="s">
        <v>103</v>
      </c>
      <c r="F152" s="16">
        <v>21.743858266069079</v>
      </c>
      <c r="G152" s="1" t="s">
        <v>7</v>
      </c>
    </row>
    <row r="153" spans="3:9" x14ac:dyDescent="0.3">
      <c r="C153" s="3"/>
      <c r="E153" s="1" t="s">
        <v>102</v>
      </c>
      <c r="F153" s="16">
        <v>-5.9604036048603239</v>
      </c>
      <c r="G153" s="1" t="s">
        <v>7</v>
      </c>
    </row>
    <row r="154" spans="3:9" x14ac:dyDescent="0.3">
      <c r="C154" s="3"/>
      <c r="F154" s="16"/>
    </row>
    <row r="155" spans="3:9" x14ac:dyDescent="0.3">
      <c r="C155" s="3"/>
      <c r="E155" s="53" t="s">
        <v>119</v>
      </c>
      <c r="F155" s="55" t="s">
        <v>118</v>
      </c>
      <c r="G155" s="56"/>
    </row>
    <row r="156" spans="3:9" x14ac:dyDescent="0.3">
      <c r="C156" s="3"/>
      <c r="E156" s="54"/>
      <c r="F156" s="37" t="s">
        <v>117</v>
      </c>
      <c r="G156" s="37" t="s">
        <v>116</v>
      </c>
    </row>
    <row r="157" spans="3:9" x14ac:dyDescent="0.3">
      <c r="C157" s="3"/>
      <c r="E157" s="10" t="s">
        <v>115</v>
      </c>
      <c r="F157" s="12">
        <v>159.78877777521214</v>
      </c>
      <c r="G157" s="12">
        <v>0</v>
      </c>
    </row>
    <row r="158" spans="3:9" x14ac:dyDescent="0.3">
      <c r="C158" s="3"/>
      <c r="E158" s="10" t="s">
        <v>114</v>
      </c>
      <c r="F158" s="12">
        <v>220.91906065209972</v>
      </c>
      <c r="G158" s="12">
        <v>0</v>
      </c>
    </row>
    <row r="159" spans="3:9" x14ac:dyDescent="0.3">
      <c r="C159" s="3"/>
      <c r="E159" s="10" t="s">
        <v>113</v>
      </c>
      <c r="F159" s="12">
        <v>281.84425388272797</v>
      </c>
      <c r="G159" s="12">
        <v>-262.15376491283638</v>
      </c>
    </row>
    <row r="160" spans="3:9" x14ac:dyDescent="0.3">
      <c r="C160" s="3"/>
      <c r="E160" s="10" t="s">
        <v>112</v>
      </c>
      <c r="F160" s="12">
        <v>409.68169114300252</v>
      </c>
      <c r="G160" s="12">
        <v>-408.7713798627272</v>
      </c>
    </row>
    <row r="161" spans="3:7" x14ac:dyDescent="0.3">
      <c r="C161" s="3"/>
      <c r="E161" s="10" t="s">
        <v>111</v>
      </c>
      <c r="F161" s="12">
        <v>736.45759597512779</v>
      </c>
      <c r="G161" s="12">
        <v>-335.14895729765101</v>
      </c>
    </row>
    <row r="162" spans="3:7" x14ac:dyDescent="0.3">
      <c r="C162" s="3"/>
      <c r="F162" s="16"/>
    </row>
    <row r="163" spans="3:7" x14ac:dyDescent="0.3">
      <c r="C163" s="3" t="s">
        <v>110</v>
      </c>
      <c r="D163" s="1" t="s">
        <v>109</v>
      </c>
    </row>
    <row r="164" spans="3:7" x14ac:dyDescent="0.3">
      <c r="C164" s="3"/>
      <c r="E164" s="1" t="s">
        <v>108</v>
      </c>
      <c r="F164" s="16">
        <v>286.48734680884922</v>
      </c>
      <c r="G164" s="1" t="s">
        <v>97</v>
      </c>
    </row>
    <row r="165" spans="3:7" x14ac:dyDescent="0.3">
      <c r="C165" s="3"/>
      <c r="E165" s="1" t="s">
        <v>107</v>
      </c>
      <c r="F165" s="16">
        <v>386.75791819194643</v>
      </c>
      <c r="G165" s="1" t="s">
        <v>97</v>
      </c>
    </row>
    <row r="166" spans="3:7" x14ac:dyDescent="0.3">
      <c r="C166" s="3"/>
      <c r="E166" s="1" t="s">
        <v>106</v>
      </c>
      <c r="F166" s="16">
        <v>418.8790197101323</v>
      </c>
      <c r="G166" s="1" t="s">
        <v>97</v>
      </c>
    </row>
    <row r="167" spans="3:7" x14ac:dyDescent="0.3">
      <c r="C167" s="3"/>
      <c r="E167" s="1" t="s">
        <v>105</v>
      </c>
      <c r="F167" s="16">
        <v>-423.22655920102511</v>
      </c>
      <c r="G167" s="1" t="s">
        <v>97</v>
      </c>
    </row>
    <row r="168" spans="3:7" x14ac:dyDescent="0.3">
      <c r="C168" s="3"/>
      <c r="E168" s="1" t="s">
        <v>104</v>
      </c>
    </row>
    <row r="169" spans="3:7" x14ac:dyDescent="0.3">
      <c r="C169" s="3"/>
      <c r="E169" s="36" t="s">
        <v>103</v>
      </c>
      <c r="F169" s="16">
        <v>24.96015295439128</v>
      </c>
      <c r="G169" s="1" t="s">
        <v>7</v>
      </c>
    </row>
    <row r="170" spans="3:7" x14ac:dyDescent="0.3">
      <c r="C170" s="3"/>
      <c r="E170" s="36" t="s">
        <v>102</v>
      </c>
      <c r="F170" s="16">
        <v>-5.5224555236202528</v>
      </c>
      <c r="G170" s="1" t="s">
        <v>7</v>
      </c>
    </row>
    <row r="171" spans="3:7" x14ac:dyDescent="0.3">
      <c r="C171" s="3" t="s">
        <v>101</v>
      </c>
      <c r="D171" s="1" t="s">
        <v>100</v>
      </c>
    </row>
    <row r="172" spans="3:7" x14ac:dyDescent="0.3">
      <c r="C172" s="3"/>
      <c r="E172" s="1" t="s">
        <v>99</v>
      </c>
      <c r="F172" s="16">
        <v>-423.22655920102511</v>
      </c>
      <c r="G172" s="1" t="s">
        <v>97</v>
      </c>
    </row>
    <row r="173" spans="3:7" x14ac:dyDescent="0.3">
      <c r="C173" s="3"/>
      <c r="E173" s="1" t="s">
        <v>98</v>
      </c>
      <c r="F173" s="16">
        <v>-113.82022464746797</v>
      </c>
      <c r="G173" s="1" t="s">
        <v>97</v>
      </c>
    </row>
    <row r="174" spans="3:7" x14ac:dyDescent="0.3">
      <c r="C174" s="3"/>
      <c r="E174" s="1" t="s">
        <v>96</v>
      </c>
      <c r="F174" s="16">
        <v>-9.8210391990136756</v>
      </c>
      <c r="G174" s="1" t="s">
        <v>62</v>
      </c>
    </row>
    <row r="175" spans="3:7" x14ac:dyDescent="0.3">
      <c r="C175" s="3"/>
      <c r="E175" s="1" t="s">
        <v>95</v>
      </c>
      <c r="F175" s="35">
        <v>-9.6356479225431779E-3</v>
      </c>
      <c r="G175" s="1" t="s">
        <v>7</v>
      </c>
    </row>
    <row r="176" spans="3:7" x14ac:dyDescent="0.3">
      <c r="C176" s="3" t="s">
        <v>94</v>
      </c>
      <c r="D176" s="1" t="s">
        <v>93</v>
      </c>
    </row>
    <row r="177" spans="3:9" x14ac:dyDescent="0.3">
      <c r="C177" s="3"/>
      <c r="F177" s="1" t="s">
        <v>74</v>
      </c>
      <c r="G177" s="1" t="s">
        <v>73</v>
      </c>
      <c r="H177" s="1" t="s">
        <v>72</v>
      </c>
    </row>
    <row r="178" spans="3:9" x14ac:dyDescent="0.3">
      <c r="C178" s="3"/>
      <c r="E178" s="1" t="s">
        <v>71</v>
      </c>
      <c r="F178" s="16">
        <v>0.93193804958244963</v>
      </c>
      <c r="G178" s="16">
        <v>0.57999999999999996</v>
      </c>
      <c r="H178" s="16">
        <v>0.80283639286598707</v>
      </c>
    </row>
    <row r="179" spans="3:9" x14ac:dyDescent="0.3">
      <c r="C179" s="3"/>
      <c r="E179" s="1" t="s">
        <v>70</v>
      </c>
      <c r="F179" s="16">
        <v>111.07279087669055</v>
      </c>
      <c r="G179" s="16">
        <v>0</v>
      </c>
      <c r="H179" s="16">
        <v>16.500356783681443</v>
      </c>
      <c r="I179" s="1" t="s">
        <v>62</v>
      </c>
    </row>
    <row r="180" spans="3:9" x14ac:dyDescent="0.3">
      <c r="C180" s="3"/>
      <c r="E180" s="1" t="s">
        <v>90</v>
      </c>
      <c r="F180" s="16">
        <v>0</v>
      </c>
      <c r="G180" s="16">
        <v>-76.169909104582715</v>
      </c>
      <c r="H180" s="16">
        <v>-2.6150133756422465</v>
      </c>
      <c r="I180" s="1" t="s">
        <v>62</v>
      </c>
    </row>
    <row r="181" spans="3:9" x14ac:dyDescent="0.3">
      <c r="C181" s="3"/>
      <c r="E181" s="1" t="s">
        <v>89</v>
      </c>
      <c r="F181" s="16">
        <v>28.92145869584164</v>
      </c>
      <c r="G181" s="1" t="s">
        <v>7</v>
      </c>
    </row>
    <row r="182" spans="3:9" x14ac:dyDescent="0.3">
      <c r="C182" s="3"/>
      <c r="E182" s="1" t="s">
        <v>88</v>
      </c>
      <c r="F182" s="16">
        <v>-4.5835373334173823</v>
      </c>
      <c r="G182" s="1" t="s">
        <v>7</v>
      </c>
    </row>
    <row r="183" spans="3:9" x14ac:dyDescent="0.3">
      <c r="C183" s="3" t="s">
        <v>92</v>
      </c>
      <c r="D183" s="1" t="s">
        <v>91</v>
      </c>
    </row>
    <row r="184" spans="3:9" x14ac:dyDescent="0.3">
      <c r="C184" s="3"/>
      <c r="F184" s="1" t="s">
        <v>74</v>
      </c>
      <c r="G184" s="1" t="s">
        <v>73</v>
      </c>
      <c r="H184" s="1" t="s">
        <v>72</v>
      </c>
    </row>
    <row r="185" spans="3:9" x14ac:dyDescent="0.3">
      <c r="C185" s="3"/>
      <c r="E185" s="1" t="s">
        <v>71</v>
      </c>
      <c r="F185" s="16">
        <v>0.96</v>
      </c>
      <c r="G185" s="16">
        <v>0.96</v>
      </c>
      <c r="H185" s="16">
        <v>0.96000000000003249</v>
      </c>
    </row>
    <row r="186" spans="3:9" x14ac:dyDescent="0.3">
      <c r="C186" s="3"/>
      <c r="E186" s="1" t="s">
        <v>70</v>
      </c>
      <c r="F186" s="16">
        <v>115.70082382988599</v>
      </c>
      <c r="G186" s="16">
        <v>0</v>
      </c>
      <c r="H186" s="16">
        <v>17.187871649668189</v>
      </c>
      <c r="I186" s="1" t="s">
        <v>62</v>
      </c>
    </row>
    <row r="187" spans="3:9" x14ac:dyDescent="0.3">
      <c r="C187" s="3"/>
      <c r="E187" s="1" t="s">
        <v>90</v>
      </c>
      <c r="F187" s="16">
        <v>0</v>
      </c>
      <c r="G187" s="16">
        <v>-73.123112740399407</v>
      </c>
      <c r="H187" s="16">
        <v>-2.5104128406165511</v>
      </c>
      <c r="I187" s="1" t="s">
        <v>62</v>
      </c>
    </row>
    <row r="188" spans="3:9" x14ac:dyDescent="0.3">
      <c r="C188" s="3"/>
      <c r="E188" s="1" t="s">
        <v>89</v>
      </c>
      <c r="F188" s="16">
        <v>30.126519474835074</v>
      </c>
      <c r="G188" s="1" t="s">
        <v>7</v>
      </c>
    </row>
    <row r="189" spans="3:9" x14ac:dyDescent="0.3">
      <c r="C189" s="3"/>
      <c r="E189" s="1" t="s">
        <v>88</v>
      </c>
      <c r="F189" s="16">
        <v>-4.4001958400806771</v>
      </c>
      <c r="G189" s="1" t="s">
        <v>7</v>
      </c>
    </row>
    <row r="190" spans="3:9" x14ac:dyDescent="0.3">
      <c r="C190" s="3" t="s">
        <v>87</v>
      </c>
      <c r="D190" s="1" t="s">
        <v>86</v>
      </c>
    </row>
    <row r="191" spans="3:9" x14ac:dyDescent="0.3">
      <c r="C191" s="3"/>
      <c r="E191" s="1" t="s">
        <v>85</v>
      </c>
      <c r="F191" s="16">
        <v>27.365259122727384</v>
      </c>
      <c r="G191" s="1" t="s">
        <v>7</v>
      </c>
      <c r="H191" s="1" t="s">
        <v>84</v>
      </c>
    </row>
    <row r="192" spans="3:9" x14ac:dyDescent="0.3">
      <c r="C192" s="3"/>
      <c r="E192" s="1" t="s">
        <v>83</v>
      </c>
      <c r="F192" s="16">
        <v>192.37499999999997</v>
      </c>
      <c r="G192" s="1" t="s">
        <v>81</v>
      </c>
    </row>
    <row r="193" spans="3:9" x14ac:dyDescent="0.3">
      <c r="C193" s="3"/>
      <c r="E193" s="1" t="s">
        <v>82</v>
      </c>
      <c r="F193" s="16">
        <v>123.96185219318151</v>
      </c>
      <c r="G193" s="1" t="s">
        <v>81</v>
      </c>
    </row>
    <row r="194" spans="3:9" x14ac:dyDescent="0.3">
      <c r="C194" s="3"/>
      <c r="E194" s="1" t="s">
        <v>80</v>
      </c>
      <c r="F194" s="16">
        <v>0.264667379062962</v>
      </c>
      <c r="G194" s="1" t="s">
        <v>79</v>
      </c>
    </row>
    <row r="195" spans="3:9" x14ac:dyDescent="0.3">
      <c r="C195" s="3"/>
      <c r="E195" s="1" t="s">
        <v>78</v>
      </c>
      <c r="F195" s="16">
        <v>0.94010889936679365</v>
      </c>
    </row>
    <row r="196" spans="3:9" x14ac:dyDescent="0.3">
      <c r="C196" s="3"/>
      <c r="E196" s="1" t="s">
        <v>77</v>
      </c>
      <c r="F196" s="16">
        <v>0.69402401958877535</v>
      </c>
    </row>
    <row r="197" spans="3:9" x14ac:dyDescent="0.3">
      <c r="C197" s="3" t="s">
        <v>76</v>
      </c>
      <c r="D197" s="1" t="s">
        <v>75</v>
      </c>
    </row>
    <row r="198" spans="3:9" x14ac:dyDescent="0.3">
      <c r="C198" s="3"/>
      <c r="F198" s="1" t="s">
        <v>74</v>
      </c>
      <c r="G198" s="1" t="s">
        <v>73</v>
      </c>
      <c r="H198" s="1" t="s">
        <v>72</v>
      </c>
    </row>
    <row r="199" spans="3:9" x14ac:dyDescent="0.3">
      <c r="C199" s="3"/>
      <c r="E199" s="1" t="s">
        <v>71</v>
      </c>
      <c r="F199" s="16">
        <v>0</v>
      </c>
      <c r="G199" s="16">
        <v>0</v>
      </c>
      <c r="H199" s="16" t="e">
        <v>#DIV/0!</v>
      </c>
    </row>
    <row r="200" spans="3:9" x14ac:dyDescent="0.3">
      <c r="C200" s="3"/>
      <c r="E200" s="1" t="s">
        <v>70</v>
      </c>
      <c r="F200" s="16">
        <v>0</v>
      </c>
      <c r="G200" s="16">
        <v>0</v>
      </c>
      <c r="H200" s="16">
        <v>0</v>
      </c>
      <c r="I200" s="1" t="s">
        <v>62</v>
      </c>
    </row>
    <row r="201" spans="3:9" x14ac:dyDescent="0.3">
      <c r="C201" s="3"/>
      <c r="F201" s="16"/>
      <c r="G201" s="16"/>
      <c r="H201" s="16"/>
    </row>
    <row r="202" spans="3:9" x14ac:dyDescent="0.3">
      <c r="C202" s="3"/>
      <c r="E202" s="10" t="s">
        <v>69</v>
      </c>
      <c r="F202" s="13"/>
      <c r="G202" s="10"/>
      <c r="H202" s="10" t="s">
        <v>68</v>
      </c>
    </row>
    <row r="203" spans="3:9" x14ac:dyDescent="0.3">
      <c r="C203" s="3"/>
      <c r="E203" s="10" t="s">
        <v>67</v>
      </c>
      <c r="F203" s="13" t="s">
        <v>64</v>
      </c>
      <c r="G203" s="32">
        <v>0.61014977629847056</v>
      </c>
      <c r="H203" s="10"/>
    </row>
    <row r="204" spans="3:9" x14ac:dyDescent="0.3">
      <c r="C204" s="3"/>
      <c r="E204" s="10"/>
      <c r="F204" s="13" t="s">
        <v>63</v>
      </c>
      <c r="G204" s="10">
        <v>0</v>
      </c>
      <c r="H204" s="10" t="s">
        <v>62</v>
      </c>
    </row>
    <row r="205" spans="3:9" x14ac:dyDescent="0.3">
      <c r="C205" s="3"/>
      <c r="E205" s="10"/>
      <c r="F205" s="13" t="s">
        <v>61</v>
      </c>
      <c r="G205" s="32">
        <v>0.62713144444920599</v>
      </c>
      <c r="H205" s="10"/>
    </row>
    <row r="206" spans="3:9" x14ac:dyDescent="0.3">
      <c r="C206" s="3"/>
      <c r="E206" s="10"/>
      <c r="F206" s="13" t="s">
        <v>60</v>
      </c>
      <c r="G206" s="10">
        <v>0.31000000000000011</v>
      </c>
      <c r="H206" s="10"/>
    </row>
    <row r="207" spans="3:9" x14ac:dyDescent="0.3">
      <c r="C207" s="3"/>
      <c r="E207" s="10" t="s">
        <v>66</v>
      </c>
      <c r="F207" s="13" t="s">
        <v>64</v>
      </c>
      <c r="G207" s="32">
        <v>0.9872972287797549</v>
      </c>
      <c r="H207" s="10"/>
    </row>
    <row r="208" spans="3:9" x14ac:dyDescent="0.3">
      <c r="C208" s="3"/>
      <c r="E208" s="10"/>
      <c r="F208" s="13" t="s">
        <v>63</v>
      </c>
      <c r="G208" s="10">
        <v>0</v>
      </c>
      <c r="H208" s="10" t="s">
        <v>62</v>
      </c>
    </row>
    <row r="209" spans="3:8" x14ac:dyDescent="0.3">
      <c r="C209" s="3"/>
      <c r="E209" s="10"/>
      <c r="F209" s="13" t="s">
        <v>61</v>
      </c>
      <c r="G209" s="32">
        <v>0.55189553014598214</v>
      </c>
      <c r="H209" s="10"/>
    </row>
    <row r="210" spans="3:8" x14ac:dyDescent="0.3">
      <c r="C210" s="3"/>
      <c r="E210" s="10"/>
      <c r="F210" s="13" t="s">
        <v>60</v>
      </c>
      <c r="G210" s="10">
        <v>0.57000000000000028</v>
      </c>
      <c r="H210" s="10"/>
    </row>
    <row r="211" spans="3:8" x14ac:dyDescent="0.3">
      <c r="C211" s="3"/>
      <c r="E211" s="10" t="s">
        <v>65</v>
      </c>
      <c r="F211" s="13" t="s">
        <v>64</v>
      </c>
      <c r="G211" s="32">
        <v>0.37392954834851128</v>
      </c>
      <c r="H211" s="10"/>
    </row>
    <row r="212" spans="3:8" x14ac:dyDescent="0.3">
      <c r="C212" s="3"/>
      <c r="E212" s="10"/>
      <c r="F212" s="13" t="s">
        <v>63</v>
      </c>
      <c r="G212" s="10">
        <v>0</v>
      </c>
      <c r="H212" s="10" t="s">
        <v>62</v>
      </c>
    </row>
    <row r="213" spans="3:8" x14ac:dyDescent="0.3">
      <c r="C213" s="3"/>
      <c r="E213" s="10"/>
      <c r="F213" s="13" t="s">
        <v>61</v>
      </c>
      <c r="G213" s="32">
        <v>0.56735423969886467</v>
      </c>
      <c r="H213" s="10"/>
    </row>
    <row r="214" spans="3:8" x14ac:dyDescent="0.3">
      <c r="C214" s="3"/>
      <c r="E214" s="10"/>
      <c r="F214" s="13" t="s">
        <v>60</v>
      </c>
      <c r="G214" s="10">
        <v>0.21000000000000005</v>
      </c>
      <c r="H214" s="10"/>
    </row>
    <row r="215" spans="3:8" x14ac:dyDescent="0.3">
      <c r="C215" s="3"/>
      <c r="E215" s="10" t="s">
        <v>59</v>
      </c>
      <c r="F215" s="30"/>
      <c r="G215" s="10">
        <v>0</v>
      </c>
      <c r="H215" s="10" t="s">
        <v>7</v>
      </c>
    </row>
    <row r="216" spans="3:8" x14ac:dyDescent="0.3">
      <c r="C216" s="3"/>
      <c r="F216" s="15"/>
    </row>
    <row r="217" spans="3:8" x14ac:dyDescent="0.3">
      <c r="C217" s="3" t="s">
        <v>58</v>
      </c>
      <c r="D217" s="1" t="s">
        <v>57</v>
      </c>
      <c r="F217" s="15"/>
    </row>
    <row r="218" spans="3:8" x14ac:dyDescent="0.3">
      <c r="C218" s="3"/>
      <c r="E218" s="10"/>
      <c r="F218" s="30" t="s">
        <v>56</v>
      </c>
      <c r="G218" s="10" t="s">
        <v>55</v>
      </c>
      <c r="H218" s="10" t="s">
        <v>54</v>
      </c>
    </row>
    <row r="219" spans="3:8" x14ac:dyDescent="0.3">
      <c r="C219" s="3"/>
      <c r="E219" s="10" t="s">
        <v>53</v>
      </c>
      <c r="F219" s="31">
        <v>0</v>
      </c>
      <c r="G219" s="12">
        <v>0</v>
      </c>
      <c r="H219" s="12">
        <v>0</v>
      </c>
    </row>
    <row r="220" spans="3:8" x14ac:dyDescent="0.3">
      <c r="C220" s="3"/>
      <c r="E220" s="10" t="s">
        <v>52</v>
      </c>
      <c r="F220" s="31">
        <v>0</v>
      </c>
      <c r="G220" s="12">
        <v>0</v>
      </c>
      <c r="H220" s="12">
        <v>0</v>
      </c>
    </row>
    <row r="221" spans="3:8" x14ac:dyDescent="0.3">
      <c r="C221" s="3"/>
      <c r="E221" s="10" t="s">
        <v>51</v>
      </c>
      <c r="F221" s="34">
        <v>0</v>
      </c>
      <c r="G221" s="33">
        <v>0</v>
      </c>
      <c r="H221" s="33">
        <v>0</v>
      </c>
    </row>
    <row r="222" spans="3:8" x14ac:dyDescent="0.3">
      <c r="C222" s="3"/>
      <c r="E222" s="10"/>
      <c r="F222" s="30"/>
      <c r="G222" s="10"/>
      <c r="H222" s="10"/>
    </row>
    <row r="223" spans="3:8" x14ac:dyDescent="0.3">
      <c r="C223" s="3"/>
      <c r="E223" s="10" t="s">
        <v>50</v>
      </c>
      <c r="F223" s="31">
        <v>3</v>
      </c>
      <c r="G223" s="12">
        <v>2</v>
      </c>
      <c r="H223" s="12">
        <v>3</v>
      </c>
    </row>
    <row r="224" spans="3:8" x14ac:dyDescent="0.3">
      <c r="C224" s="3"/>
      <c r="E224" s="10" t="s">
        <v>49</v>
      </c>
      <c r="F224" s="31">
        <v>1200</v>
      </c>
      <c r="G224" s="12">
        <v>0</v>
      </c>
      <c r="H224" s="12">
        <v>1200</v>
      </c>
    </row>
    <row r="225" spans="2:8" x14ac:dyDescent="0.3">
      <c r="C225" s="3"/>
      <c r="E225" s="10" t="s">
        <v>48</v>
      </c>
      <c r="F225" s="31">
        <v>0</v>
      </c>
      <c r="G225" s="12">
        <v>0</v>
      </c>
      <c r="H225" s="12">
        <v>0</v>
      </c>
    </row>
    <row r="226" spans="2:8" x14ac:dyDescent="0.3">
      <c r="C226" s="3"/>
      <c r="E226" s="10" t="s">
        <v>47</v>
      </c>
      <c r="F226" s="30">
        <v>0.99990000000000001</v>
      </c>
      <c r="G226" s="32">
        <v>0</v>
      </c>
      <c r="H226" s="32">
        <v>0.99975511461023259</v>
      </c>
    </row>
    <row r="227" spans="2:8" x14ac:dyDescent="0.3">
      <c r="C227" s="3"/>
      <c r="E227" s="10"/>
      <c r="F227" s="30"/>
      <c r="G227" s="10"/>
      <c r="H227" s="10"/>
    </row>
    <row r="228" spans="2:8" x14ac:dyDescent="0.3">
      <c r="C228" s="3"/>
      <c r="E228" s="10" t="s">
        <v>46</v>
      </c>
      <c r="F228" s="31">
        <v>0</v>
      </c>
      <c r="G228" s="31">
        <v>0</v>
      </c>
      <c r="H228" s="31">
        <v>0</v>
      </c>
    </row>
    <row r="229" spans="2:8" x14ac:dyDescent="0.3">
      <c r="C229" s="3"/>
      <c r="E229" s="10" t="s">
        <v>45</v>
      </c>
      <c r="F229" s="31">
        <v>0</v>
      </c>
      <c r="G229" s="31">
        <v>0</v>
      </c>
      <c r="H229" s="31">
        <v>0</v>
      </c>
    </row>
    <row r="230" spans="2:8" x14ac:dyDescent="0.3">
      <c r="C230" s="3"/>
      <c r="F230" s="15"/>
    </row>
    <row r="231" spans="2:8" ht="15.6" x14ac:dyDescent="0.3">
      <c r="B231" s="14" t="s">
        <v>44</v>
      </c>
      <c r="C231" s="14" t="s">
        <v>43</v>
      </c>
      <c r="D231" s="14"/>
      <c r="F231" s="15"/>
    </row>
    <row r="232" spans="2:8" ht="15.6" x14ac:dyDescent="0.3">
      <c r="B232" s="14"/>
      <c r="C232" s="14"/>
      <c r="D232" s="14"/>
      <c r="E232" s="10" t="s">
        <v>42</v>
      </c>
      <c r="F232" s="30" t="s">
        <v>41</v>
      </c>
      <c r="G232" s="10" t="s">
        <v>40</v>
      </c>
      <c r="H232" s="10"/>
    </row>
    <row r="233" spans="2:8" x14ac:dyDescent="0.3">
      <c r="C233" s="3"/>
      <c r="E233" s="10" t="s">
        <v>38</v>
      </c>
      <c r="F233" s="30" t="s">
        <v>39</v>
      </c>
      <c r="G233" s="29">
        <v>0.90082989635307653</v>
      </c>
      <c r="H233" s="29" t="s">
        <v>7</v>
      </c>
    </row>
    <row r="234" spans="2:8" x14ac:dyDescent="0.3">
      <c r="C234" s="3"/>
      <c r="E234" s="10" t="s">
        <v>38</v>
      </c>
      <c r="F234" s="30" t="s">
        <v>37</v>
      </c>
      <c r="G234" s="29">
        <v>0</v>
      </c>
      <c r="H234" s="29" t="s">
        <v>7</v>
      </c>
    </row>
    <row r="235" spans="2:8" x14ac:dyDescent="0.3">
      <c r="C235" s="3"/>
      <c r="E235" s="10" t="s">
        <v>33</v>
      </c>
      <c r="F235" s="30" t="s">
        <v>36</v>
      </c>
      <c r="G235" s="29">
        <v>28.805535918660404</v>
      </c>
      <c r="H235" s="29" t="s">
        <v>7</v>
      </c>
    </row>
    <row r="236" spans="2:8" x14ac:dyDescent="0.3">
      <c r="C236" s="3"/>
      <c r="E236" s="10" t="s">
        <v>33</v>
      </c>
      <c r="F236" s="30" t="s">
        <v>35</v>
      </c>
      <c r="G236" s="29">
        <v>0</v>
      </c>
      <c r="H236" s="29" t="s">
        <v>7</v>
      </c>
    </row>
    <row r="237" spans="2:8" x14ac:dyDescent="0.3">
      <c r="C237" s="3"/>
      <c r="E237" s="10" t="s">
        <v>33</v>
      </c>
      <c r="F237" s="30" t="s">
        <v>34</v>
      </c>
      <c r="G237" s="29">
        <v>0</v>
      </c>
      <c r="H237" s="29" t="s">
        <v>7</v>
      </c>
    </row>
    <row r="238" spans="2:8" x14ac:dyDescent="0.3">
      <c r="C238" s="3"/>
      <c r="E238" s="10" t="s">
        <v>33</v>
      </c>
      <c r="F238" s="30" t="s">
        <v>23</v>
      </c>
      <c r="G238" s="29">
        <v>1.863479532163743</v>
      </c>
      <c r="H238" s="29" t="s">
        <v>7</v>
      </c>
    </row>
    <row r="239" spans="2:8" x14ac:dyDescent="0.3">
      <c r="C239" s="3"/>
      <c r="E239" s="10"/>
      <c r="F239" s="30" t="s">
        <v>32</v>
      </c>
      <c r="G239" s="29">
        <v>31.569845347177225</v>
      </c>
      <c r="H239" s="29" t="s">
        <v>7</v>
      </c>
    </row>
    <row r="240" spans="2:8" x14ac:dyDescent="0.3">
      <c r="C240" s="3"/>
      <c r="F240" s="15"/>
      <c r="G240" s="16"/>
      <c r="H240" s="16"/>
    </row>
    <row r="241" spans="2:10" x14ac:dyDescent="0.3">
      <c r="C241" s="3"/>
      <c r="E241" s="28"/>
      <c r="F241" s="57" t="s">
        <v>31</v>
      </c>
      <c r="G241" s="57"/>
      <c r="H241" s="16"/>
    </row>
    <row r="242" spans="2:10" x14ac:dyDescent="0.3">
      <c r="C242" s="3"/>
      <c r="E242" s="27"/>
      <c r="F242" s="26" t="s">
        <v>7</v>
      </c>
      <c r="G242" s="26" t="s">
        <v>30</v>
      </c>
      <c r="H242" s="16"/>
    </row>
    <row r="243" spans="2:10" x14ac:dyDescent="0.3">
      <c r="C243" s="3"/>
      <c r="E243" s="22" t="s">
        <v>29</v>
      </c>
      <c r="F243" s="21">
        <v>0.90082989635307653</v>
      </c>
      <c r="G243" s="20">
        <v>2.8534504570628914E-2</v>
      </c>
      <c r="H243" s="16"/>
    </row>
    <row r="244" spans="2:10" x14ac:dyDescent="0.3">
      <c r="C244" s="3"/>
      <c r="E244" s="22" t="s">
        <v>28</v>
      </c>
      <c r="F244" s="21">
        <v>28.805535918660404</v>
      </c>
      <c r="G244" s="20">
        <v>0.91243829679501465</v>
      </c>
      <c r="H244" s="16"/>
    </row>
    <row r="245" spans="2:10" x14ac:dyDescent="0.3">
      <c r="C245" s="3"/>
      <c r="E245" s="25" t="s">
        <v>27</v>
      </c>
      <c r="F245" s="24">
        <v>0</v>
      </c>
      <c r="G245" s="23">
        <v>0.24035353372507803</v>
      </c>
      <c r="H245" s="16"/>
    </row>
    <row r="246" spans="2:10" x14ac:dyDescent="0.3">
      <c r="C246" s="3"/>
      <c r="E246" s="25" t="s">
        <v>26</v>
      </c>
      <c r="F246" s="24">
        <v>0</v>
      </c>
      <c r="G246" s="23">
        <v>0.33230541990661716</v>
      </c>
      <c r="H246" s="16"/>
    </row>
    <row r="247" spans="2:10" x14ac:dyDescent="0.3">
      <c r="C247" s="3"/>
      <c r="E247" s="25" t="s">
        <v>25</v>
      </c>
      <c r="F247" s="24">
        <v>0</v>
      </c>
      <c r="G247" s="23">
        <v>0.15027399364474492</v>
      </c>
      <c r="H247" s="16"/>
    </row>
    <row r="248" spans="2:10" x14ac:dyDescent="0.3">
      <c r="C248" s="3"/>
      <c r="E248" s="25" t="s">
        <v>24</v>
      </c>
      <c r="F248" s="24">
        <v>0</v>
      </c>
      <c r="G248" s="23">
        <v>0.18950534951857442</v>
      </c>
      <c r="H248" s="16"/>
    </row>
    <row r="249" spans="2:10" x14ac:dyDescent="0.3">
      <c r="C249" s="3"/>
      <c r="E249" s="22" t="s">
        <v>23</v>
      </c>
      <c r="F249" s="21">
        <v>1.863479532163743</v>
      </c>
      <c r="G249" s="20">
        <v>5.9027198634356425E-2</v>
      </c>
      <c r="H249" s="16"/>
    </row>
    <row r="250" spans="2:10" x14ac:dyDescent="0.3">
      <c r="C250" s="3"/>
      <c r="E250" s="19" t="s">
        <v>22</v>
      </c>
      <c r="F250" s="18">
        <v>31.569845347177225</v>
      </c>
      <c r="G250" s="17">
        <v>1</v>
      </c>
      <c r="H250" s="16"/>
    </row>
    <row r="251" spans="2:10" x14ac:dyDescent="0.3">
      <c r="C251" s="3"/>
      <c r="F251" s="15"/>
    </row>
    <row r="252" spans="2:10" s="14" customFormat="1" ht="15.6" x14ac:dyDescent="0.3">
      <c r="B252" s="14" t="s">
        <v>21</v>
      </c>
      <c r="C252" s="14" t="s">
        <v>20</v>
      </c>
    </row>
    <row r="253" spans="2:10" x14ac:dyDescent="0.3">
      <c r="C253" s="3"/>
      <c r="D253" s="58" t="s">
        <v>19</v>
      </c>
      <c r="E253" s="59"/>
      <c r="F253" s="59"/>
      <c r="G253" s="59"/>
      <c r="H253" s="59"/>
      <c r="I253" s="59"/>
      <c r="J253" s="60"/>
    </row>
    <row r="254" spans="2:10" x14ac:dyDescent="0.3">
      <c r="C254" s="3"/>
      <c r="D254" s="10" t="s">
        <v>18</v>
      </c>
      <c r="E254" s="58" t="s">
        <v>14</v>
      </c>
      <c r="F254" s="60"/>
      <c r="G254" s="58" t="s">
        <v>17</v>
      </c>
      <c r="H254" s="60"/>
      <c r="I254" s="58" t="s">
        <v>16</v>
      </c>
      <c r="J254" s="60"/>
    </row>
    <row r="255" spans="2:10" x14ac:dyDescent="0.3">
      <c r="C255" s="3"/>
      <c r="D255" s="10"/>
      <c r="E255" s="13" t="s">
        <v>12</v>
      </c>
      <c r="F255" s="13" t="s">
        <v>15</v>
      </c>
      <c r="G255" s="13" t="s">
        <v>14</v>
      </c>
      <c r="H255" s="13" t="s">
        <v>11</v>
      </c>
      <c r="I255" s="13" t="s">
        <v>14</v>
      </c>
      <c r="J255" s="13" t="s">
        <v>11</v>
      </c>
    </row>
    <row r="256" spans="2:10" x14ac:dyDescent="0.3">
      <c r="C256" s="3"/>
      <c r="D256" s="10">
        <v>1990</v>
      </c>
      <c r="E256" s="12">
        <v>750</v>
      </c>
      <c r="F256" s="12">
        <v>750</v>
      </c>
      <c r="G256" s="12">
        <v>0</v>
      </c>
      <c r="H256" s="12">
        <v>0</v>
      </c>
      <c r="I256" s="12">
        <v>0</v>
      </c>
      <c r="J256" s="12">
        <v>0</v>
      </c>
    </row>
    <row r="257" spans="3:10" x14ac:dyDescent="0.3">
      <c r="C257" s="3"/>
      <c r="D257" s="10">
        <v>2020</v>
      </c>
      <c r="E257" s="12">
        <v>450</v>
      </c>
      <c r="F257" s="12">
        <v>480</v>
      </c>
      <c r="G257" s="12">
        <v>935.25179856115119</v>
      </c>
      <c r="H257" s="12">
        <v>24.82014388489209</v>
      </c>
      <c r="I257" s="12">
        <v>1086.3309352517986</v>
      </c>
      <c r="J257" s="12">
        <v>31.654676258992811</v>
      </c>
    </row>
    <row r="258" spans="3:10" x14ac:dyDescent="0.3">
      <c r="C258" s="3"/>
      <c r="D258" s="10">
        <v>2030</v>
      </c>
      <c r="E258" s="12">
        <v>300</v>
      </c>
      <c r="F258" s="12">
        <v>400</v>
      </c>
      <c r="G258" s="12">
        <v>683.45323741007201</v>
      </c>
      <c r="H258" s="12">
        <v>24.82014388489209</v>
      </c>
      <c r="I258" s="12">
        <v>794.96402877697847</v>
      </c>
      <c r="J258" s="12">
        <v>31.654676258992811</v>
      </c>
    </row>
    <row r="259" spans="3:10" x14ac:dyDescent="0.3">
      <c r="C259" s="3"/>
      <c r="D259" s="10">
        <v>2050</v>
      </c>
      <c r="E259" s="12">
        <v>149.99999999999997</v>
      </c>
      <c r="F259" s="12">
        <v>250</v>
      </c>
      <c r="G259" s="12">
        <v>326.73860911270981</v>
      </c>
      <c r="H259" s="12">
        <v>24.82014388489209</v>
      </c>
      <c r="I259" s="12">
        <v>379.79616306954426</v>
      </c>
      <c r="J259" s="12">
        <v>31.654676258992811</v>
      </c>
    </row>
    <row r="260" spans="3:10" x14ac:dyDescent="0.3">
      <c r="C260" s="3"/>
      <c r="D260" s="11" t="s">
        <v>13</v>
      </c>
      <c r="E260" s="10" t="s">
        <v>12</v>
      </c>
      <c r="F260" s="10"/>
      <c r="G260" s="10" t="s">
        <v>11</v>
      </c>
      <c r="H260" s="10"/>
      <c r="I260" s="10" t="s">
        <v>11</v>
      </c>
      <c r="J260" s="10"/>
    </row>
    <row r="261" spans="3:10" x14ac:dyDescent="0.3">
      <c r="C261" s="3"/>
    </row>
    <row r="262" spans="3:10" ht="15" x14ac:dyDescent="0.3">
      <c r="C262" s="3"/>
      <c r="D262" s="7" t="s">
        <v>10</v>
      </c>
      <c r="E262" s="7"/>
      <c r="F262" s="8">
        <v>450</v>
      </c>
      <c r="G262" s="4" t="s">
        <v>9</v>
      </c>
      <c r="H262" s="7"/>
      <c r="I262" s="7"/>
      <c r="J262" s="7"/>
    </row>
    <row r="263" spans="3:10" x14ac:dyDescent="0.3">
      <c r="C263" s="3"/>
      <c r="D263" s="7" t="s">
        <v>8</v>
      </c>
      <c r="E263" s="7"/>
      <c r="F263" s="8">
        <v>31.569845347177225</v>
      </c>
      <c r="G263" s="4" t="s">
        <v>7</v>
      </c>
      <c r="H263" s="7" t="s">
        <v>6</v>
      </c>
      <c r="I263" s="9">
        <v>30.533269164336247</v>
      </c>
      <c r="J263" s="4" t="s">
        <v>5</v>
      </c>
    </row>
    <row r="264" spans="3:10" x14ac:dyDescent="0.3">
      <c r="C264" s="3"/>
      <c r="D264" s="7" t="s">
        <v>4</v>
      </c>
      <c r="E264" s="7"/>
      <c r="F264" s="8">
        <v>1</v>
      </c>
      <c r="G264" s="4" t="s">
        <v>3</v>
      </c>
      <c r="H264" s="7"/>
      <c r="I264" s="7"/>
      <c r="J264" s="7"/>
    </row>
    <row r="265" spans="3:10" x14ac:dyDescent="0.3">
      <c r="C265" s="3"/>
      <c r="F265" s="2"/>
    </row>
    <row r="266" spans="3:10" ht="15" x14ac:dyDescent="0.3">
      <c r="C266" s="3"/>
      <c r="D266" s="51" t="s">
        <v>2</v>
      </c>
      <c r="E266" s="51"/>
      <c r="F266" s="6">
        <v>14206.430406229751</v>
      </c>
      <c r="G266" s="4" t="s">
        <v>1</v>
      </c>
    </row>
    <row r="267" spans="3:10" x14ac:dyDescent="0.3">
      <c r="C267" s="3"/>
      <c r="D267" s="51"/>
      <c r="E267" s="51"/>
      <c r="F267" s="5">
        <v>137.39971123951327</v>
      </c>
      <c r="G267" s="4" t="s">
        <v>0</v>
      </c>
    </row>
    <row r="268" spans="3:10" x14ac:dyDescent="0.3">
      <c r="C268" s="3"/>
      <c r="E268" s="2"/>
    </row>
  </sheetData>
  <mergeCells count="9">
    <mergeCell ref="D266:E267"/>
    <mergeCell ref="C131:E131"/>
    <mergeCell ref="E155:E156"/>
    <mergeCell ref="F155:G155"/>
    <mergeCell ref="F241:G241"/>
    <mergeCell ref="D253:J253"/>
    <mergeCell ref="E254:F254"/>
    <mergeCell ref="G254:H254"/>
    <mergeCell ref="I254:J254"/>
  </mergeCells>
  <pageMargins left="0.51181102362204722" right="0.31496062992125984" top="0.39370078740157483" bottom="0.3937007874015748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V0cs</vt:lpstr>
      <vt:lpstr>V0ts</vt:lpstr>
      <vt:lpstr>Übersicht</vt:lpstr>
      <vt:lpstr>V37</vt:lpstr>
      <vt:lpstr>V38</vt:lpstr>
      <vt:lpstr>V39</vt:lpstr>
      <vt:lpstr>V40</vt:lpstr>
      <vt:lpstr>V41</vt:lpstr>
      <vt:lpstr>V42</vt:lpstr>
      <vt:lpstr>V43</vt:lpstr>
      <vt:lpstr>V44</vt:lpstr>
      <vt:lpstr>V45</vt:lpstr>
      <vt:lpstr>V46</vt:lpstr>
      <vt:lpstr>V47</vt:lpstr>
      <vt:lpstr>V48</vt:lpstr>
      <vt:lpstr>V49</vt:lpstr>
      <vt:lpstr>V50</vt:lpstr>
      <vt:lpstr>V51</vt:lpstr>
      <vt:lpstr>V52</vt:lpstr>
      <vt:lpstr>V53</vt:lpstr>
      <vt:lpstr>V54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2025-05-26T11:07:47Z</dcterms:created>
  <dcterms:modified xsi:type="dcterms:W3CDTF">2025-05-28T15:40:06Z</dcterms:modified>
</cp:coreProperties>
</file>