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nfred Dollinger\Desktop\business\Uni-Bayreuth\Promotionsarbeit\Zsammschreibn\Datenraum_Inhalte\"/>
    </mc:Choice>
  </mc:AlternateContent>
  <xr:revisionPtr revIDLastSave="0" documentId="8_{C27BDE4F-B1E7-4046-93B2-222B0C2B5A32}" xr6:coauthVersionLast="47" xr6:coauthVersionMax="47" xr10:uidLastSave="{00000000-0000-0000-0000-000000000000}"/>
  <bookViews>
    <workbookView xWindow="-96" yWindow="-96" windowWidth="23232" windowHeight="12432" xr2:uid="{7DADAD2F-03A4-48BB-AB2B-F1DA17D0F62D}"/>
  </bookViews>
  <sheets>
    <sheet name="2024_fernverkehr" sheetId="2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7" i="2" l="1"/>
  <c r="J8" i="2"/>
  <c r="J9" i="2"/>
  <c r="J10" i="2"/>
  <c r="J11" i="2"/>
  <c r="J6" i="2"/>
</calcChain>
</file>

<file path=xl/sharedStrings.xml><?xml version="1.0" encoding="utf-8"?>
<sst xmlns="http://schemas.openxmlformats.org/spreadsheetml/2006/main" count="30" uniqueCount="19">
  <si>
    <t>gesamt</t>
  </si>
  <si>
    <t>-</t>
  </si>
  <si>
    <t>ICET-CNG</t>
  </si>
  <si>
    <t>FCET</t>
  </si>
  <si>
    <t>BET</t>
  </si>
  <si>
    <t>without</t>
  </si>
  <si>
    <t>with</t>
  </si>
  <si>
    <t>Recuperation</t>
  </si>
  <si>
    <t>Graphic-Data</t>
  </si>
  <si>
    <t>ICEV</t>
  </si>
  <si>
    <t>FCEV</t>
  </si>
  <si>
    <t>BEV</t>
  </si>
  <si>
    <t>Consumption shares</t>
  </si>
  <si>
    <t>Vorheizung (Batt./FC)</t>
  </si>
  <si>
    <t>Luftwiderstand</t>
  </si>
  <si>
    <t>Rollwiderstand</t>
  </si>
  <si>
    <t>Gravitation</t>
  </si>
  <si>
    <t>Massenträgheit</t>
  </si>
  <si>
    <t>Zubehör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</si>
</sst>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theme="1" tint="0.499984740745262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2">
    <xf numFmtId="0" fontId="0" fillId="0" borderId="0" xfId="0"/>
    <xf numFmtId="0" fontId="0" fillId="0" borderId="0" xfId="0" applyAlignment="1">
      <alignment vertical="center"/>
    </xf>
    <xf numFmtId="164" fontId="2" fillId="2" borderId="1" xfId="0" applyNumberFormat="1" applyFont="1" applyFill="1" applyBorder="1" applyAlignment="1">
      <alignment vertical="center"/>
    </xf>
    <xf numFmtId="0" fontId="3" fillId="2" borderId="2" xfId="0" applyFont="1" applyFill="1" applyBorder="1" applyAlignment="1">
      <alignment horizontal="right" vertical="center" wrapText="1"/>
    </xf>
    <xf numFmtId="164" fontId="4" fillId="2" borderId="3" xfId="0" applyNumberFormat="1" applyFont="1" applyFill="1" applyBorder="1" applyAlignment="1">
      <alignment vertical="center"/>
    </xf>
    <xf numFmtId="164" fontId="4" fillId="2" borderId="1" xfId="0" applyNumberFormat="1" applyFont="1" applyFill="1" applyBorder="1" applyAlignment="1">
      <alignment vertical="center"/>
    </xf>
    <xf numFmtId="164" fontId="5" fillId="3" borderId="1" xfId="1" applyNumberFormat="1" applyFont="1" applyFill="1" applyBorder="1" applyAlignment="1">
      <alignment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164" fontId="5" fillId="3" borderId="1" xfId="0" applyNumberFormat="1" applyFont="1" applyFill="1" applyBorder="1" applyAlignment="1">
      <alignment vertical="center" wrapText="1"/>
    </xf>
    <xf numFmtId="0" fontId="5" fillId="4" borderId="1" xfId="0" applyFont="1" applyFill="1" applyBorder="1" applyAlignment="1">
      <alignment vertical="center" wrapText="1"/>
    </xf>
    <xf numFmtId="164" fontId="4" fillId="2" borderId="4" xfId="0" applyNumberFormat="1" applyFont="1" applyFill="1" applyBorder="1" applyAlignment="1">
      <alignment vertical="center"/>
    </xf>
    <xf numFmtId="0" fontId="4" fillId="2" borderId="5" xfId="0" applyFont="1" applyFill="1" applyBorder="1" applyAlignment="1">
      <alignment vertical="center"/>
    </xf>
    <xf numFmtId="0" fontId="4" fillId="2" borderId="6" xfId="0" applyFont="1" applyFill="1" applyBorder="1" applyAlignment="1">
      <alignment vertical="center"/>
    </xf>
    <xf numFmtId="0" fontId="4" fillId="2" borderId="2" xfId="0" applyFont="1" applyFill="1" applyBorder="1" applyAlignment="1">
      <alignment vertical="center"/>
    </xf>
    <xf numFmtId="0" fontId="4" fillId="2" borderId="7" xfId="0" applyFont="1" applyFill="1" applyBorder="1" applyAlignment="1">
      <alignment vertical="center"/>
    </xf>
    <xf numFmtId="0" fontId="6" fillId="0" borderId="2" xfId="0" applyFont="1" applyBorder="1" applyAlignment="1">
      <alignment horizontal="center" vertical="center" wrapText="1"/>
    </xf>
    <xf numFmtId="0" fontId="8" fillId="7" borderId="9" xfId="0" applyFont="1" applyFill="1" applyBorder="1" applyAlignment="1">
      <alignment horizontal="center" vertical="center"/>
    </xf>
    <xf numFmtId="0" fontId="8" fillId="6" borderId="9" xfId="0" applyFont="1" applyFill="1" applyBorder="1" applyAlignment="1">
      <alignment horizontal="center" vertical="center"/>
    </xf>
    <xf numFmtId="0" fontId="8" fillId="5" borderId="9" xfId="0" applyFont="1" applyFill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</cellXfs>
  <cellStyles count="2">
    <cellStyle name="Prozent" xfId="1" builtinId="5"/>
    <cellStyle name="Standard" xfId="0" builtinId="0"/>
  </cellStyles>
  <dxfs count="0"/>
  <tableStyles count="0" defaultTableStyle="TableStyleMedium2" defaultPivotStyle="PivotStyleLight16"/>
  <colors>
    <mruColors>
      <color rgb="FFDF661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4324007407299756E-2"/>
          <c:y val="3.6268770307057344E-2"/>
          <c:w val="0.84469417635200672"/>
          <c:h val="0.6774499504586660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'2024_fernverkehr'!$K$5</c:f>
              <c:strCache>
                <c:ptCount val="1"/>
                <c:pt idx="0">
                  <c:v>BET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'2024_fernverkehr'!$J$6:$J$11</c:f>
              <c:strCache>
                <c:ptCount val="6"/>
                <c:pt idx="0">
                  <c:v>Vorheizung (Batt./FC)</c:v>
                </c:pt>
                <c:pt idx="1">
                  <c:v>Luftwiderstand</c:v>
                </c:pt>
                <c:pt idx="2">
                  <c:v>Rollwiderstand</c:v>
                </c:pt>
                <c:pt idx="3">
                  <c:v>Gravitation</c:v>
                </c:pt>
                <c:pt idx="4">
                  <c:v>Massenträgheit</c:v>
                </c:pt>
                <c:pt idx="5">
                  <c:v>Zubehör</c:v>
                </c:pt>
              </c:strCache>
            </c:strRef>
          </c:cat>
          <c:val>
            <c:numRef>
              <c:f>'2024_fernverkehr'!$K$6:$K$11</c:f>
              <c:numCache>
                <c:formatCode>0.0%</c:formatCode>
                <c:ptCount val="6"/>
                <c:pt idx="0">
                  <c:v>6.604245301897524E-4</c:v>
                </c:pt>
                <c:pt idx="1">
                  <c:v>0.43870936986816084</c:v>
                </c:pt>
                <c:pt idx="2">
                  <c:v>0.23726514426957038</c:v>
                </c:pt>
                <c:pt idx="3">
                  <c:v>0.23985246711618965</c:v>
                </c:pt>
                <c:pt idx="4">
                  <c:v>7.0322938028121201E-2</c:v>
                </c:pt>
                <c:pt idx="5">
                  <c:v>1.3189656187770672E-2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D4D-4072-BA32-AE6094D4ED4E}"/>
            </c:ext>
          </c:extLst>
        </c:ser>
        <c:ser>
          <c:idx val="1"/>
          <c:order val="1"/>
          <c:tx>
            <c:strRef>
              <c:f>'2024_fernverkehr'!$L$5</c:f>
              <c:strCache>
                <c:ptCount val="1"/>
                <c:pt idx="0">
                  <c:v>FCET</c:v>
                </c:pt>
              </c:strCache>
            </c:strRef>
          </c:tx>
          <c:spPr>
            <a:solidFill>
              <a:srgbClr val="DF6613"/>
            </a:solidFill>
            <a:ln>
              <a:noFill/>
            </a:ln>
            <a:effectLst/>
          </c:spPr>
          <c:invertIfNegative val="0"/>
          <c:cat>
            <c:strRef>
              <c:f>'2024_fernverkehr'!$J$6:$J$11</c:f>
              <c:strCache>
                <c:ptCount val="6"/>
                <c:pt idx="0">
                  <c:v>Vorheizung (Batt./FC)</c:v>
                </c:pt>
                <c:pt idx="1">
                  <c:v>Luftwiderstand</c:v>
                </c:pt>
                <c:pt idx="2">
                  <c:v>Rollwiderstand</c:v>
                </c:pt>
                <c:pt idx="3">
                  <c:v>Gravitation</c:v>
                </c:pt>
                <c:pt idx="4">
                  <c:v>Massenträgheit</c:v>
                </c:pt>
                <c:pt idx="5">
                  <c:v>Zubehör</c:v>
                </c:pt>
              </c:strCache>
            </c:strRef>
          </c:cat>
          <c:val>
            <c:numRef>
              <c:f>'2024_fernverkehr'!$L$6:$L$11</c:f>
              <c:numCache>
                <c:formatCode>0.0%</c:formatCode>
                <c:ptCount val="6"/>
                <c:pt idx="0">
                  <c:v>1.6790571905397791E-3</c:v>
                </c:pt>
                <c:pt idx="1">
                  <c:v>0.46690174155831887</c:v>
                </c:pt>
                <c:pt idx="2">
                  <c:v>0.21544605343613987</c:v>
                </c:pt>
                <c:pt idx="3">
                  <c:v>0.23534481943964208</c:v>
                </c:pt>
                <c:pt idx="4">
                  <c:v>6.9065291437823778E-2</c:v>
                </c:pt>
                <c:pt idx="5">
                  <c:v>1.1563036937534504E-2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D4D-4072-BA32-AE6094D4ED4E}"/>
            </c:ext>
          </c:extLst>
        </c:ser>
        <c:ser>
          <c:idx val="2"/>
          <c:order val="2"/>
          <c:tx>
            <c:strRef>
              <c:f>'2024_fernverkehr'!$M$5</c:f>
              <c:strCache>
                <c:ptCount val="1"/>
                <c:pt idx="0">
                  <c:v>ICET-CNG</c:v>
                </c:pt>
              </c:strCache>
            </c:strRef>
          </c:tx>
          <c:spPr>
            <a:solidFill>
              <a:schemeClr val="bg1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strRef>
              <c:f>'2024_fernverkehr'!$J$6:$J$11</c:f>
              <c:strCache>
                <c:ptCount val="6"/>
                <c:pt idx="0">
                  <c:v>Vorheizung (Batt./FC)</c:v>
                </c:pt>
                <c:pt idx="1">
                  <c:v>Luftwiderstand</c:v>
                </c:pt>
                <c:pt idx="2">
                  <c:v>Rollwiderstand</c:v>
                </c:pt>
                <c:pt idx="3">
                  <c:v>Gravitation</c:v>
                </c:pt>
                <c:pt idx="4">
                  <c:v>Massenträgheit</c:v>
                </c:pt>
                <c:pt idx="5">
                  <c:v>Zubehör</c:v>
                </c:pt>
              </c:strCache>
            </c:strRef>
          </c:cat>
          <c:val>
            <c:numRef>
              <c:f>'2024_fernverkehr'!$M$6:$M$11</c:f>
              <c:numCache>
                <c:formatCode>0.0%</c:formatCode>
                <c:ptCount val="6"/>
                <c:pt idx="0">
                  <c:v>0</c:v>
                </c:pt>
                <c:pt idx="1">
                  <c:v>0.45877520372141611</c:v>
                </c:pt>
                <c:pt idx="2">
                  <c:v>0.2007279179720112</c:v>
                </c:pt>
                <c:pt idx="3">
                  <c:v>0.24617707971157807</c:v>
                </c:pt>
                <c:pt idx="4">
                  <c:v>7.2163108292957606E-2</c:v>
                </c:pt>
                <c:pt idx="5">
                  <c:v>2.2156690302045076E-2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D4D-4072-BA32-AE6094D4ED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071587568"/>
        <c:axId val="2081899728"/>
      </c:barChart>
      <c:catAx>
        <c:axId val="20715875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1980000" spcFirstLastPara="1" vertOverflow="ellipsis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81899728"/>
        <c:crosses val="autoZero"/>
        <c:auto val="1"/>
        <c:lblAlgn val="ctr"/>
        <c:lblOffset val="100"/>
        <c:noMultiLvlLbl val="0"/>
      </c:catAx>
      <c:valAx>
        <c:axId val="20818997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71587568"/>
        <c:crosses val="autoZero"/>
        <c:crossBetween val="between"/>
      </c:valAx>
      <c:spPr>
        <a:solidFill>
          <a:schemeClr val="bg1"/>
        </a:solidFill>
        <a:ln>
          <a:noFill/>
        </a:ln>
        <a:effectLst/>
      </c:spPr>
    </c:plotArea>
    <c:legend>
      <c:legendPos val="tr"/>
      <c:layout>
        <c:manualLayout>
          <c:xMode val="edge"/>
          <c:yMode val="edge"/>
          <c:x val="0.78550559075479831"/>
          <c:y val="0.19558550185873605"/>
          <c:w val="0.14892332557468912"/>
          <c:h val="0.31424421157392501"/>
        </c:manualLayout>
      </c:layout>
      <c:overlay val="1"/>
      <c:spPr>
        <a:solidFill>
          <a:schemeClr val="bg1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6350" cap="flat" cmpd="sng" algn="ctr">
      <a:solidFill>
        <a:schemeClr val="bg1">
          <a:lumMod val="50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896197</xdr:colOff>
      <xdr:row>12</xdr:row>
      <xdr:rowOff>203835</xdr:rowOff>
    </xdr:from>
    <xdr:to>
      <xdr:col>7</xdr:col>
      <xdr:colOff>359834</xdr:colOff>
      <xdr:row>31</xdr:row>
      <xdr:rowOff>169333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8B64336B-D3C7-48EC-A697-61CF435A263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119453-DC95-4F93-BA9E-167C10FA11C0}">
  <dimension ref="B1:M14"/>
  <sheetViews>
    <sheetView tabSelected="1" zoomScale="90" zoomScaleNormal="90" workbookViewId="0">
      <selection activeCell="O14" sqref="O14"/>
    </sheetView>
  </sheetViews>
  <sheetFormatPr baseColWidth="10" defaultRowHeight="14.4" x14ac:dyDescent="0.55000000000000004"/>
  <cols>
    <col min="1" max="1" width="3.9453125" style="1" customWidth="1"/>
    <col min="2" max="2" width="20.7890625" style="1" customWidth="1"/>
    <col min="3" max="3" width="12" style="1" customWidth="1"/>
    <col min="4" max="4" width="12.3671875" style="1" customWidth="1"/>
    <col min="5" max="9" width="10.9453125" style="1"/>
    <col min="10" max="10" width="18.41796875" style="1" customWidth="1"/>
    <col min="11" max="16384" width="10.9453125" style="1"/>
  </cols>
  <sheetData>
    <row r="1" spans="2:13" x14ac:dyDescent="0.55000000000000004">
      <c r="B1" s="1" t="s">
        <v>12</v>
      </c>
    </row>
    <row r="3" spans="2:13" ht="18.3" x14ac:dyDescent="0.55000000000000004">
      <c r="C3" s="16" t="s">
        <v>11</v>
      </c>
      <c r="D3" s="16"/>
      <c r="E3" s="17" t="s">
        <v>10</v>
      </c>
      <c r="F3" s="17"/>
      <c r="G3" s="18" t="s">
        <v>9</v>
      </c>
      <c r="H3" s="18"/>
    </row>
    <row r="4" spans="2:13" ht="18" customHeight="1" x14ac:dyDescent="0.55000000000000004">
      <c r="B4" s="19" t="s">
        <v>8</v>
      </c>
      <c r="C4" s="21" t="s">
        <v>7</v>
      </c>
      <c r="D4" s="21"/>
      <c r="E4" s="21" t="s">
        <v>7</v>
      </c>
      <c r="F4" s="21"/>
      <c r="G4" s="21" t="s">
        <v>7</v>
      </c>
      <c r="H4" s="21"/>
    </row>
    <row r="5" spans="2:13" ht="18" customHeight="1" x14ac:dyDescent="0.55000000000000004">
      <c r="B5" s="20"/>
      <c r="C5" s="15" t="s">
        <v>6</v>
      </c>
      <c r="D5" s="15" t="s">
        <v>5</v>
      </c>
      <c r="E5" s="15" t="s">
        <v>6</v>
      </c>
      <c r="F5" s="15" t="s">
        <v>5</v>
      </c>
      <c r="G5" s="15" t="s">
        <v>6</v>
      </c>
      <c r="H5" s="15" t="s">
        <v>5</v>
      </c>
      <c r="J5" s="14"/>
      <c r="K5" s="13" t="s">
        <v>4</v>
      </c>
      <c r="L5" s="13" t="s">
        <v>3</v>
      </c>
      <c r="M5" s="12" t="s">
        <v>2</v>
      </c>
    </row>
    <row r="6" spans="2:13" ht="18" customHeight="1" x14ac:dyDescent="0.55000000000000004">
      <c r="B6" s="9" t="s">
        <v>13</v>
      </c>
      <c r="C6" s="8">
        <v>6.604245301897524E-4</v>
      </c>
      <c r="D6" s="6">
        <v>6.2014888786372964E-4</v>
      </c>
      <c r="E6" s="8">
        <v>1.6790571905397791E-3</v>
      </c>
      <c r="F6" s="8">
        <v>1.6191721102315462E-3</v>
      </c>
      <c r="G6" s="7" t="s">
        <v>1</v>
      </c>
      <c r="H6" s="6">
        <v>0</v>
      </c>
      <c r="J6" s="11" t="str">
        <f>B6</f>
        <v>Vorheizung (Batt./FC)</v>
      </c>
      <c r="K6" s="5">
        <v>6.604245301897524E-4</v>
      </c>
      <c r="L6" s="5">
        <v>1.6790571905397791E-3</v>
      </c>
      <c r="M6" s="10">
        <v>0</v>
      </c>
    </row>
    <row r="7" spans="2:13" ht="18" customHeight="1" x14ac:dyDescent="0.55000000000000004">
      <c r="B7" s="9" t="s">
        <v>14</v>
      </c>
      <c r="C7" s="8">
        <v>0.43870936986816084</v>
      </c>
      <c r="D7" s="6">
        <v>0.41195490988344752</v>
      </c>
      <c r="E7" s="8">
        <v>0.46690174155831887</v>
      </c>
      <c r="F7" s="8">
        <v>0.45024927227567041</v>
      </c>
      <c r="G7" s="7" t="s">
        <v>1</v>
      </c>
      <c r="H7" s="6">
        <v>0.45877520372141611</v>
      </c>
      <c r="J7" s="11" t="str">
        <f t="shared" ref="J7:J11" si="0">B7</f>
        <v>Luftwiderstand</v>
      </c>
      <c r="K7" s="5">
        <v>0.43870936986816084</v>
      </c>
      <c r="L7" s="5">
        <v>0.46690174155831887</v>
      </c>
      <c r="M7" s="10">
        <v>0.45877520372141611</v>
      </c>
    </row>
    <row r="8" spans="2:13" ht="18" customHeight="1" x14ac:dyDescent="0.55000000000000004">
      <c r="B8" s="9" t="s">
        <v>15</v>
      </c>
      <c r="C8" s="8">
        <v>0.23726514426957038</v>
      </c>
      <c r="D8" s="6">
        <v>0.22279565434270809</v>
      </c>
      <c r="E8" s="8">
        <v>0.21544605343613987</v>
      </c>
      <c r="F8" s="8">
        <v>0.20776197675024249</v>
      </c>
      <c r="G8" s="7" t="s">
        <v>1</v>
      </c>
      <c r="H8" s="6">
        <v>0.2007279179720112</v>
      </c>
      <c r="J8" s="11" t="str">
        <f t="shared" si="0"/>
        <v>Rollwiderstand</v>
      </c>
      <c r="K8" s="5">
        <v>0.23726514426957038</v>
      </c>
      <c r="L8" s="5">
        <v>0.21544605343613987</v>
      </c>
      <c r="M8" s="10">
        <v>0.2007279179720112</v>
      </c>
    </row>
    <row r="9" spans="2:13" ht="18" customHeight="1" x14ac:dyDescent="0.55000000000000004">
      <c r="B9" s="9" t="s">
        <v>16</v>
      </c>
      <c r="C9" s="8">
        <v>0.23985246711618965</v>
      </c>
      <c r="D9" s="6">
        <v>0.27259975671508174</v>
      </c>
      <c r="E9" s="8">
        <v>0.23534481943964208</v>
      </c>
      <c r="F9" s="8">
        <v>0.25464148130106196</v>
      </c>
      <c r="G9" s="7" t="s">
        <v>1</v>
      </c>
      <c r="H9" s="6">
        <v>0.24617707971157807</v>
      </c>
      <c r="J9" s="11" t="str">
        <f t="shared" si="0"/>
        <v>Gravitation</v>
      </c>
      <c r="K9" s="5">
        <v>0.23985246711618965</v>
      </c>
      <c r="L9" s="5">
        <v>0.23534481943964208</v>
      </c>
      <c r="M9" s="10">
        <v>0.24617707971157807</v>
      </c>
    </row>
    <row r="10" spans="2:13" ht="18" customHeight="1" x14ac:dyDescent="0.55000000000000004">
      <c r="B10" s="9" t="s">
        <v>17</v>
      </c>
      <c r="C10" s="8">
        <v>7.0322938028121201E-2</v>
      </c>
      <c r="D10" s="6">
        <v>7.964423822270425E-2</v>
      </c>
      <c r="E10" s="8">
        <v>6.9065291437823778E-2</v>
      </c>
      <c r="F10" s="8">
        <v>7.4577466706190115E-2</v>
      </c>
      <c r="G10" s="7" t="s">
        <v>1</v>
      </c>
      <c r="H10" s="6">
        <v>7.2163108292957606E-2</v>
      </c>
      <c r="J10" s="11" t="str">
        <f t="shared" si="0"/>
        <v>Massenträgheit</v>
      </c>
      <c r="K10" s="5">
        <v>7.0322938028121201E-2</v>
      </c>
      <c r="L10" s="5">
        <v>6.9065291437823778E-2</v>
      </c>
      <c r="M10" s="10">
        <v>7.2163108292957606E-2</v>
      </c>
    </row>
    <row r="11" spans="2:13" ht="18" customHeight="1" x14ac:dyDescent="0.55000000000000004">
      <c r="B11" s="9" t="s">
        <v>18</v>
      </c>
      <c r="C11" s="8">
        <v>1.3189656187770672E-2</v>
      </c>
      <c r="D11" s="6">
        <v>1.2385291948197024E-2</v>
      </c>
      <c r="E11" s="8">
        <v>1.1563036937534504E-2</v>
      </c>
      <c r="F11" s="8">
        <v>1.1150630856602436E-2</v>
      </c>
      <c r="G11" s="7" t="s">
        <v>1</v>
      </c>
      <c r="H11" s="6">
        <v>2.2156690302045076E-2</v>
      </c>
      <c r="J11" s="11" t="str">
        <f t="shared" si="0"/>
        <v>Zubehör</v>
      </c>
      <c r="K11" s="5">
        <v>1.3189656187770672E-2</v>
      </c>
      <c r="L11" s="5">
        <v>1.1563036937534504E-2</v>
      </c>
      <c r="M11" s="4">
        <v>2.2156690302045076E-2</v>
      </c>
    </row>
    <row r="12" spans="2:13" ht="18" customHeight="1" x14ac:dyDescent="0.55000000000000004">
      <c r="B12" s="3" t="s">
        <v>0</v>
      </c>
      <c r="C12" s="2">
        <v>1.0000000000000024</v>
      </c>
      <c r="D12" s="2">
        <v>1.0000000000000024</v>
      </c>
      <c r="E12" s="2">
        <v>0.999999999999999</v>
      </c>
      <c r="F12" s="2">
        <v>0.99999999999999889</v>
      </c>
      <c r="G12" s="2"/>
      <c r="H12" s="2">
        <v>1.000000000000008</v>
      </c>
    </row>
    <row r="13" spans="2:13" ht="18" customHeight="1" x14ac:dyDescent="0.55000000000000004"/>
    <row r="14" spans="2:13" ht="18" customHeight="1" x14ac:dyDescent="0.55000000000000004"/>
  </sheetData>
  <mergeCells count="7">
    <mergeCell ref="C3:D3"/>
    <mergeCell ref="E3:F3"/>
    <mergeCell ref="G3:H3"/>
    <mergeCell ref="B4:B5"/>
    <mergeCell ref="C4:D4"/>
    <mergeCell ref="E4:F4"/>
    <mergeCell ref="G4:H4"/>
  </mergeCells>
  <pageMargins left="0.7" right="0.7" top="0.78740157499999996" bottom="0.78740157499999996" header="0.3" footer="0.3"/>
  <pageSetup paperSize="9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2024_fernverkehr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Manfred Dollinger</dc:creator>
  <cp:lastModifiedBy>Manfred Dollinger</cp:lastModifiedBy>
  <dcterms:created xsi:type="dcterms:W3CDTF">2024-08-16T11:39:18Z</dcterms:created>
  <dcterms:modified xsi:type="dcterms:W3CDTF">2025-06-03T13:42:03Z</dcterms:modified>
</cp:coreProperties>
</file>