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12AUG-2016April Doctor study\1_Writing MS\2016 BGS_DOMPOM export\Proofreading\Data availability- submitted\"/>
    </mc:Choice>
  </mc:AlternateContent>
  <bookViews>
    <workbookView xWindow="7260" yWindow="60" windowWidth="11880" windowHeight="8916"/>
  </bookViews>
  <sheets>
    <sheet name="Mixed" sheetId="3" r:id="rId1"/>
    <sheet name="Deci" sheetId="5" r:id="rId2"/>
  </sheets>
  <definedNames>
    <definedName name="xcir1" localSheetId="1" hidden="1">-3.14159265358979+(ROW(OFFSET(#REF!,0,0,500,1))-1)*0.0125915537218028</definedName>
    <definedName name="xcir1" hidden="1">-3.14159265358979+(ROW(OFFSET(#REF!,0,0,500,1))-1)*0.0125915537218028</definedName>
    <definedName name="xcir2" localSheetId="1" hidden="1">-3.14159265358979+(ROW(OFFSET(#REF!,0,0,500,1))-1)*0.0125915537218028</definedName>
    <definedName name="xcir2" hidden="1">-3.14159265358979+(ROW(OFFSET(#REF!,0,0,500,1))-1)*0.0125915537218028</definedName>
    <definedName name="ycir1" localSheetId="1" hidden="1">1*COS(Deci!xcir1)+0</definedName>
    <definedName name="ycir1" hidden="1">1*COS([0]!xcir1)+0</definedName>
    <definedName name="ycir2" localSheetId="1" hidden="1">1*COS(Deci!xcir2)+0</definedName>
    <definedName name="ycir2" hidden="1">1*COS([0]!xcir2)+0</definedName>
    <definedName name="yycir1" localSheetId="1" hidden="1">1*SIN(Deci!xcir1)+0+0*COS(Deci!xcir1)</definedName>
    <definedName name="yycir1" hidden="1">1*SIN([0]!xcir1)+0+0*COS([0]!xcir1)</definedName>
    <definedName name="yycir2" localSheetId="1" hidden="1">1*SIN(Deci!xcir2)+0+0*COS(Deci!xcir2)</definedName>
    <definedName name="yycir2" hidden="1">1*SIN([0]!xcir2)+0+0*COS([0]!xcir2)</definedName>
  </definedNames>
  <calcPr calcId="152511"/>
</workbook>
</file>

<file path=xl/calcChain.xml><?xml version="1.0" encoding="utf-8"?>
<calcChain xmlns="http://schemas.openxmlformats.org/spreadsheetml/2006/main">
  <c r="H91" i="5" l="1"/>
  <c r="H94" i="5" l="1"/>
  <c r="M91" i="5" l="1"/>
  <c r="N91" i="5"/>
  <c r="O91" i="5"/>
  <c r="M92" i="5"/>
  <c r="N92" i="5"/>
  <c r="O92" i="5"/>
  <c r="M93" i="5"/>
  <c r="N93" i="5"/>
  <c r="O93" i="5"/>
  <c r="M94" i="5"/>
  <c r="N94" i="5"/>
  <c r="O94" i="5"/>
  <c r="M89" i="3"/>
  <c r="N89" i="3"/>
  <c r="M90" i="3"/>
  <c r="N90" i="3"/>
  <c r="M91" i="3"/>
  <c r="N91" i="3"/>
  <c r="M92" i="3"/>
  <c r="N92" i="3"/>
  <c r="E91" i="5" l="1"/>
  <c r="F91" i="5"/>
  <c r="G91" i="5"/>
  <c r="J91" i="5"/>
  <c r="K91" i="5"/>
  <c r="L91" i="5"/>
  <c r="P91" i="5"/>
  <c r="Q91" i="5"/>
  <c r="E92" i="5"/>
  <c r="F92" i="5"/>
  <c r="G92" i="5"/>
  <c r="H92" i="5"/>
  <c r="J92" i="5"/>
  <c r="K92" i="5"/>
  <c r="L92" i="5"/>
  <c r="P92" i="5"/>
  <c r="Q92" i="5"/>
  <c r="E93" i="5"/>
  <c r="F93" i="5"/>
  <c r="G93" i="5"/>
  <c r="H93" i="5"/>
  <c r="J93" i="5"/>
  <c r="K93" i="5"/>
  <c r="L93" i="5"/>
  <c r="P93" i="5"/>
  <c r="Q93" i="5"/>
  <c r="E94" i="5"/>
  <c r="F94" i="5"/>
  <c r="G94" i="5"/>
  <c r="J94" i="5"/>
  <c r="K94" i="5"/>
  <c r="L94" i="5"/>
  <c r="P94" i="5"/>
  <c r="Q94" i="5"/>
  <c r="D94" i="5"/>
  <c r="D93" i="5"/>
  <c r="D92" i="5"/>
  <c r="D91" i="5"/>
  <c r="E89" i="3"/>
  <c r="F89" i="3"/>
  <c r="G89" i="3"/>
  <c r="I89" i="3"/>
  <c r="J89" i="3"/>
  <c r="K89" i="3"/>
  <c r="L89" i="3"/>
  <c r="O89" i="3"/>
  <c r="P89" i="3"/>
  <c r="Q89" i="3"/>
  <c r="E90" i="3"/>
  <c r="F90" i="3"/>
  <c r="G90" i="3"/>
  <c r="I90" i="3"/>
  <c r="J90" i="3"/>
  <c r="K90" i="3"/>
  <c r="L90" i="3"/>
  <c r="O90" i="3"/>
  <c r="P90" i="3"/>
  <c r="Q90" i="3"/>
  <c r="E91" i="3"/>
  <c r="F91" i="3"/>
  <c r="G91" i="3"/>
  <c r="I91" i="3"/>
  <c r="J91" i="3"/>
  <c r="K91" i="3"/>
  <c r="L91" i="3"/>
  <c r="O91" i="3"/>
  <c r="P91" i="3"/>
  <c r="Q91" i="3"/>
  <c r="E92" i="3"/>
  <c r="F92" i="3"/>
  <c r="G92" i="3"/>
  <c r="I92" i="3"/>
  <c r="J92" i="3"/>
  <c r="K92" i="3"/>
  <c r="L92" i="3"/>
  <c r="O92" i="3"/>
  <c r="P92" i="3"/>
  <c r="Q92" i="3"/>
  <c r="D92" i="3"/>
  <c r="D91" i="3"/>
  <c r="D90" i="3"/>
  <c r="D89" i="3"/>
</calcChain>
</file>

<file path=xl/sharedStrings.xml><?xml version="1.0" encoding="utf-8"?>
<sst xmlns="http://schemas.openxmlformats.org/spreadsheetml/2006/main" count="208" uniqueCount="178">
  <si>
    <t>(‰)</t>
  </si>
  <si>
    <t>RSD#1.3</t>
  </si>
  <si>
    <t>RSD#1.4</t>
  </si>
  <si>
    <t>RSD#1.5</t>
  </si>
  <si>
    <t>RSD#1.6</t>
  </si>
  <si>
    <t>RSD#1.7</t>
  </si>
  <si>
    <t>RSD#1.8</t>
  </si>
  <si>
    <t>RSD#1.9</t>
  </si>
  <si>
    <t>RSD#1.10</t>
  </si>
  <si>
    <t>RSD#1.11</t>
  </si>
  <si>
    <t>RSD#1.12</t>
  </si>
  <si>
    <t>RSD#1.13</t>
  </si>
  <si>
    <t>RSD#1.14</t>
  </si>
  <si>
    <t>RSD#1.15</t>
  </si>
  <si>
    <t>RSD#1.16</t>
  </si>
  <si>
    <t>RSD#1.17</t>
  </si>
  <si>
    <t>RSD#1.18</t>
  </si>
  <si>
    <t>RSD#1.19</t>
  </si>
  <si>
    <t>RSD#1.20</t>
  </si>
  <si>
    <t>RSD#1.21</t>
  </si>
  <si>
    <t>RSD#2.2</t>
  </si>
  <si>
    <t>RSD#2.3</t>
  </si>
  <si>
    <t>RSD#2.4</t>
  </si>
  <si>
    <t>RSD#2.5</t>
  </si>
  <si>
    <t>RSD#2.6</t>
  </si>
  <si>
    <t>RSD#2.7</t>
  </si>
  <si>
    <t>RSD#2.8</t>
  </si>
  <si>
    <t>RSD#3.2</t>
  </si>
  <si>
    <t>RSD#3.3</t>
  </si>
  <si>
    <t>RSD#3.4</t>
  </si>
  <si>
    <t>RSD#3.5</t>
  </si>
  <si>
    <t>RSD#3.6</t>
  </si>
  <si>
    <t>RSD#3.7</t>
  </si>
  <si>
    <t>RSD#3.8</t>
  </si>
  <si>
    <t>RSD#3.9</t>
  </si>
  <si>
    <t>RSD#3.10</t>
  </si>
  <si>
    <t>RSD#3.11</t>
  </si>
  <si>
    <t>RSD#3.12</t>
  </si>
  <si>
    <t>RSD#3.13</t>
  </si>
  <si>
    <t>RSD#3.14</t>
  </si>
  <si>
    <t>RSD#4.2</t>
  </si>
  <si>
    <t>RSD#4.3</t>
  </si>
  <si>
    <t>RSD#4.4</t>
  </si>
  <si>
    <t>RSD#4.5</t>
  </si>
  <si>
    <t>RSD#4.6</t>
  </si>
  <si>
    <t>RSD#4.7</t>
  </si>
  <si>
    <t>RSD#4.8</t>
  </si>
  <si>
    <t>RSD#4.9</t>
  </si>
  <si>
    <t>RSD#4.10</t>
  </si>
  <si>
    <t>RSD#4.11</t>
  </si>
  <si>
    <t>RSD#6.2</t>
  </si>
  <si>
    <t>RSD#6.3</t>
  </si>
  <si>
    <t>RSD#6.4</t>
  </si>
  <si>
    <t>RSD#6.5</t>
  </si>
  <si>
    <t>RSD#6.6</t>
  </si>
  <si>
    <t>RSD#6.7</t>
  </si>
  <si>
    <t>RSD#6.8</t>
  </si>
  <si>
    <t>RSD#6.9</t>
  </si>
  <si>
    <t>RSD#6.10</t>
  </si>
  <si>
    <t>RSD#5.2</t>
  </si>
  <si>
    <t>RSD#5.3</t>
  </si>
  <si>
    <t>RSD#5.4</t>
  </si>
  <si>
    <t>RSD#5.5</t>
  </si>
  <si>
    <t>RSD#5.6</t>
  </si>
  <si>
    <t>RSD#5.7</t>
  </si>
  <si>
    <t>RSD#5.8</t>
  </si>
  <si>
    <t>RSD#5.9</t>
  </si>
  <si>
    <t>RSD#5.10</t>
  </si>
  <si>
    <t>DOC</t>
  </si>
  <si>
    <t>mgC/l</t>
  </si>
  <si>
    <t>SUVA280</t>
  </si>
  <si>
    <t>RSM#1.1</t>
  </si>
  <si>
    <t>RSM#1.2</t>
  </si>
  <si>
    <t>RSM#1.3</t>
  </si>
  <si>
    <t>RSM#1.4</t>
  </si>
  <si>
    <t>RSM#1.5</t>
  </si>
  <si>
    <t>RSM#1.6</t>
  </si>
  <si>
    <t>RSM#1.7</t>
  </si>
  <si>
    <t>RSM#1.8</t>
  </si>
  <si>
    <t>RSM#1.9</t>
  </si>
  <si>
    <t>RSM#1.10</t>
  </si>
  <si>
    <t>RSM#1.11</t>
  </si>
  <si>
    <t>RSM#1.12</t>
  </si>
  <si>
    <t>RSM#1.13</t>
  </si>
  <si>
    <t>RSM#1.14</t>
  </si>
  <si>
    <t>RSM#1.15</t>
  </si>
  <si>
    <t>RSM#1.16</t>
  </si>
  <si>
    <t>RSM#2.1</t>
  </si>
  <si>
    <t>RSM#2.2</t>
  </si>
  <si>
    <t>RSM#2.3</t>
  </si>
  <si>
    <t>RSM#2.4</t>
  </si>
  <si>
    <t>RSM#2.5</t>
  </si>
  <si>
    <t>RSM#2.6</t>
  </si>
  <si>
    <t>RSM#2.7</t>
  </si>
  <si>
    <t>RSM#2.8</t>
  </si>
  <si>
    <t>RSM#2.9</t>
  </si>
  <si>
    <t>RSM#2.10</t>
  </si>
  <si>
    <t>RSM#2.11</t>
  </si>
  <si>
    <t>RSM#2.12</t>
  </si>
  <si>
    <t>RSM#2.13</t>
  </si>
  <si>
    <t>RSM#2.14</t>
  </si>
  <si>
    <t>RSM#2.15</t>
  </si>
  <si>
    <t>RSM#3.1</t>
  </si>
  <si>
    <t>RSM#3.2</t>
  </si>
  <si>
    <t>RSM#3.3</t>
  </si>
  <si>
    <t>RSM#3.4</t>
  </si>
  <si>
    <t>RSM#3.5</t>
  </si>
  <si>
    <t>RSM#3.6</t>
  </si>
  <si>
    <t>RSM#3.7</t>
  </si>
  <si>
    <t>RSM#3.8</t>
  </si>
  <si>
    <t>RSM#3.9</t>
  </si>
  <si>
    <t>RSM#3.10</t>
  </si>
  <si>
    <t>RSM#3.11</t>
  </si>
  <si>
    <t>RSM#3.12</t>
  </si>
  <si>
    <t>RSM#4.1</t>
  </si>
  <si>
    <t>RSM#4.2</t>
  </si>
  <si>
    <t>RSM#4.3</t>
  </si>
  <si>
    <t>RSM#4.4</t>
  </si>
  <si>
    <t>RSM#4.5</t>
  </si>
  <si>
    <t>RSM#4.6</t>
  </si>
  <si>
    <t>RSM#4.7</t>
  </si>
  <si>
    <t>RSM#4.8</t>
  </si>
  <si>
    <t>RSM#4.9</t>
  </si>
  <si>
    <t>RSM#4.10</t>
  </si>
  <si>
    <t>RSM#4.11</t>
  </si>
  <si>
    <t>RSM#5.1</t>
  </si>
  <si>
    <t>RSM#5.2</t>
  </si>
  <si>
    <t>RSM#5.3</t>
  </si>
  <si>
    <t>RSM#5.4</t>
  </si>
  <si>
    <t>RSM#5.5</t>
  </si>
  <si>
    <t>RSM#5.6</t>
  </si>
  <si>
    <t>RSM#5.7</t>
  </si>
  <si>
    <t>RSM#5.8</t>
  </si>
  <si>
    <t>RSM#5.9</t>
  </si>
  <si>
    <t>RSM#5.10</t>
  </si>
  <si>
    <t>RSM#5.11</t>
  </si>
  <si>
    <t>RSM#5.12</t>
  </si>
  <si>
    <t>RSM#5.13</t>
  </si>
  <si>
    <t>RSM#5.14</t>
  </si>
  <si>
    <t>RSM#5.15</t>
  </si>
  <si>
    <t>N =</t>
  </si>
  <si>
    <t>HLF%</t>
  </si>
  <si>
    <t>FLF%</t>
  </si>
  <si>
    <t>PLF%</t>
  </si>
  <si>
    <t>RSD#1.1</t>
    <phoneticPr fontId="0" type="noConversion"/>
  </si>
  <si>
    <t>RSD#2.1</t>
    <phoneticPr fontId="0" type="noConversion"/>
  </si>
  <si>
    <t>max.</t>
  </si>
  <si>
    <t>min.</t>
  </si>
  <si>
    <t>avg.</t>
  </si>
  <si>
    <t>HIXem</t>
  </si>
  <si>
    <t>discharge</t>
  </si>
  <si>
    <t>time</t>
  </si>
  <si>
    <t>2013.06.04</t>
    <phoneticPr fontId="4" type="noConversion"/>
  </si>
  <si>
    <t>2013.06.06</t>
    <phoneticPr fontId="4" type="noConversion"/>
  </si>
  <si>
    <t>2013.06.10</t>
    <phoneticPr fontId="4" type="noConversion"/>
  </si>
  <si>
    <t>2013.06.12</t>
    <phoneticPr fontId="4" type="noConversion"/>
  </si>
  <si>
    <t>2013.06.14</t>
    <phoneticPr fontId="4" type="noConversion"/>
  </si>
  <si>
    <t>2013.06.17</t>
    <phoneticPr fontId="4" type="noConversion"/>
  </si>
  <si>
    <t>2013.06.19</t>
    <phoneticPr fontId="4" type="noConversion"/>
  </si>
  <si>
    <t>2013.06.23</t>
    <phoneticPr fontId="4" type="noConversion"/>
  </si>
  <si>
    <t>2013.06.26</t>
    <phoneticPr fontId="4" type="noConversion"/>
  </si>
  <si>
    <t>2013.06.28</t>
    <phoneticPr fontId="4" type="noConversion"/>
  </si>
  <si>
    <t>Date</t>
  </si>
  <si>
    <t>2013.07.01</t>
    <phoneticPr fontId="4" type="noConversion"/>
  </si>
  <si>
    <t xml:space="preserve">pH </t>
  </si>
  <si>
    <t>temp.</t>
  </si>
  <si>
    <t>EC</t>
  </si>
  <si>
    <t>mm/h</t>
  </si>
  <si>
    <t>name</t>
  </si>
  <si>
    <t>RSD#1.2</t>
    <phoneticPr fontId="0" type="noConversion"/>
  </si>
  <si>
    <t>RSD#3.1</t>
    <phoneticPr fontId="0" type="noConversion"/>
  </si>
  <si>
    <t>RSD#4.1</t>
    <phoneticPr fontId="0" type="noConversion"/>
  </si>
  <si>
    <t>RSD#6.1</t>
    <phoneticPr fontId="0" type="noConversion"/>
  </si>
  <si>
    <t>RSD#5.1</t>
    <phoneticPr fontId="0" type="noConversion"/>
  </si>
  <si>
    <r>
      <t>d</t>
    </r>
    <r>
      <rPr>
        <sz val="10"/>
        <rFont val="Arial"/>
        <family val="2"/>
      </rPr>
      <t>13C</t>
    </r>
    <r>
      <rPr>
        <vertAlign val="subscript"/>
        <sz val="10"/>
        <rFont val="Arial"/>
        <family val="2"/>
      </rPr>
      <t>DOC</t>
    </r>
  </si>
  <si>
    <r>
      <t>d</t>
    </r>
    <r>
      <rPr>
        <sz val="10"/>
        <rFont val="Arial"/>
        <family val="2"/>
      </rPr>
      <t>15N</t>
    </r>
    <r>
      <rPr>
        <vertAlign val="subscript"/>
        <sz val="10"/>
        <rFont val="Arial"/>
        <family val="2"/>
      </rPr>
      <t>TDN</t>
    </r>
  </si>
  <si>
    <r>
      <t>d</t>
    </r>
    <r>
      <rPr>
        <sz val="10"/>
        <rFont val="Arial"/>
        <family val="2"/>
      </rPr>
      <t>13C</t>
    </r>
    <r>
      <rPr>
        <vertAlign val="subscript"/>
        <sz val="10"/>
        <rFont val="Arial"/>
        <family val="2"/>
      </rPr>
      <t>POC</t>
    </r>
  </si>
  <si>
    <r>
      <t>d</t>
    </r>
    <r>
      <rPr>
        <sz val="10"/>
        <rFont val="Arial"/>
        <family val="2"/>
      </rPr>
      <t>15N</t>
    </r>
    <r>
      <rPr>
        <vertAlign val="subscript"/>
        <sz val="10"/>
        <rFont val="Arial"/>
        <family val="2"/>
      </rPr>
      <t>PON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</si>
</sst>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h:mm;@"/>
  </numFmts>
  <fonts count="11">
    <font>
      <sz val="10"/>
      <name val="Arial"/>
      <family val="2"/>
    </font>
    <font>
      <sz val="11"/>
      <color theme="1"/>
      <name val="Calibri"/>
      <family val="2"/>
      <charset val="129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Symbol"/>
      <family val="1"/>
      <charset val="2"/>
    </font>
    <font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/>
    <xf numFmtId="0" fontId="0" fillId="0" borderId="0" xfId="0" applyFill="1"/>
    <xf numFmtId="0" fontId="0" fillId="0" borderId="0" xfId="0" applyFill="1" applyBorder="1"/>
    <xf numFmtId="165" fontId="3" fillId="0" borderId="0" xfId="0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2" fontId="2" fillId="0" borderId="0" xfId="1" applyNumberFormat="1" applyFill="1" applyBorder="1"/>
    <xf numFmtId="49" fontId="7" fillId="0" borderId="0" xfId="2" applyNumberFormat="1" applyFont="1" applyFill="1" applyBorder="1">
      <alignment vertical="center"/>
    </xf>
    <xf numFmtId="166" fontId="7" fillId="0" borderId="0" xfId="2" applyNumberFormat="1" applyFont="1" applyFill="1" applyBorder="1">
      <alignment vertical="center"/>
    </xf>
    <xf numFmtId="21" fontId="0" fillId="0" borderId="0" xfId="3" applyNumberFormat="1" applyFont="1" applyFill="1">
      <alignment vertical="center"/>
    </xf>
    <xf numFmtId="164" fontId="9" fillId="0" borderId="0" xfId="0" applyNumberFormat="1" applyFont="1" applyFill="1" applyBorder="1" applyAlignment="1">
      <alignment horizontal="left"/>
    </xf>
    <xf numFmtId="0" fontId="2" fillId="0" borderId="0" xfId="1" applyFont="1" applyFill="1" applyBorder="1"/>
    <xf numFmtId="0" fontId="0" fillId="0" borderId="0" xfId="0" applyFill="1" applyAlignment="1">
      <alignment vertical="center"/>
    </xf>
    <xf numFmtId="14" fontId="3" fillId="0" borderId="0" xfId="3" applyNumberFormat="1" applyFont="1" applyFill="1">
      <alignment vertical="center"/>
    </xf>
    <xf numFmtId="20" fontId="0" fillId="0" borderId="0" xfId="0" applyNumberFormat="1" applyFill="1" applyAlignment="1">
      <alignment vertical="center"/>
    </xf>
    <xf numFmtId="0" fontId="1" fillId="0" borderId="0" xfId="2" applyFill="1" applyBorder="1">
      <alignment vertical="center"/>
    </xf>
    <xf numFmtId="2" fontId="0" fillId="0" borderId="0" xfId="0" applyNumberFormat="1" applyFill="1"/>
    <xf numFmtId="0" fontId="3" fillId="0" borderId="0" xfId="0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/>
    </xf>
    <xf numFmtId="2" fontId="0" fillId="0" borderId="0" xfId="0" applyNumberFormat="1" applyFill="1" applyBorder="1"/>
    <xf numFmtId="14" fontId="5" fillId="0" borderId="0" xfId="0" applyNumberFormat="1" applyFont="1" applyFill="1" applyAlignment="1">
      <alignment vertical="center"/>
    </xf>
    <xf numFmtId="14" fontId="1" fillId="0" borderId="0" xfId="2" applyNumberFormat="1" applyFont="1" applyFill="1" applyBorder="1">
      <alignment vertical="center"/>
    </xf>
    <xf numFmtId="14" fontId="0" fillId="0" borderId="0" xfId="0" applyNumberFormat="1" applyFont="1" applyFill="1"/>
    <xf numFmtId="20" fontId="4" fillId="0" borderId="0" xfId="0" applyNumberFormat="1" applyFont="1" applyFill="1" applyAlignment="1">
      <alignment vertical="center"/>
    </xf>
    <xf numFmtId="14" fontId="4" fillId="0" borderId="0" xfId="3" applyNumberFormat="1" applyFont="1" applyFill="1">
      <alignment vertical="center"/>
    </xf>
    <xf numFmtId="14" fontId="0" fillId="0" borderId="0" xfId="0" applyNumberFormat="1" applyFill="1"/>
    <xf numFmtId="165" fontId="0" fillId="0" borderId="0" xfId="0" applyNumberFormat="1" applyFill="1"/>
    <xf numFmtId="20" fontId="1" fillId="0" borderId="0" xfId="2" applyNumberFormat="1" applyFill="1" applyBorder="1">
      <alignment vertical="center"/>
    </xf>
    <xf numFmtId="14" fontId="0" fillId="0" borderId="0" xfId="3" applyNumberFormat="1" applyFont="1" applyFill="1">
      <alignment vertical="center"/>
    </xf>
    <xf numFmtId="14" fontId="5" fillId="0" borderId="0" xfId="3" applyNumberFormat="1" applyFont="1" applyFill="1">
      <alignment vertical="center"/>
    </xf>
    <xf numFmtId="20" fontId="8" fillId="0" borderId="0" xfId="2" applyNumberFormat="1" applyFont="1" applyFill="1" applyBorder="1">
      <alignment vertical="center"/>
    </xf>
    <xf numFmtId="14" fontId="1" fillId="0" borderId="0" xfId="2" applyNumberFormat="1" applyFill="1" applyBorder="1">
      <alignment vertical="center"/>
    </xf>
    <xf numFmtId="20" fontId="6" fillId="0" borderId="0" xfId="2" applyNumberFormat="1" applyFont="1" applyFill="1" applyBorder="1">
      <alignment vertical="center"/>
    </xf>
    <xf numFmtId="2" fontId="0" fillId="0" borderId="0" xfId="0" applyNumberFormat="1" applyFont="1" applyFill="1"/>
    <xf numFmtId="2" fontId="0" fillId="0" borderId="0" xfId="0" applyNumberFormat="1"/>
    <xf numFmtId="2" fontId="0" fillId="0" borderId="0" xfId="0" applyNumberFormat="1" applyFont="1"/>
  </cellXfs>
  <cellStyles count="4">
    <cellStyle name="Normal" xfId="0" builtinId="0"/>
    <cellStyle name="Normal 2" xfId="2"/>
    <cellStyle name="표준 2" xfId="1"/>
    <cellStyle name="표준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tabSelected="1" workbookViewId="0">
      <pane xSplit="3" ySplit="2" topLeftCell="D66" activePane="bottomRight" state="frozen"/>
      <selection pane="topRight" activeCell="B1" sqref="B1"/>
      <selection pane="bottomLeft" activeCell="A3" sqref="A3"/>
      <selection pane="bottomRight" activeCell="M72" sqref="M72"/>
    </sheetView>
  </sheetViews>
  <sheetFormatPr defaultRowHeight="13.2"/>
  <cols>
    <col min="1" max="1" width="10.33203125" style="1" bestFit="1" customWidth="1"/>
    <col min="2" max="16384" width="8.88671875" style="1"/>
  </cols>
  <sheetData>
    <row r="1" spans="1:19" ht="15.6">
      <c r="A1" s="6" t="s">
        <v>162</v>
      </c>
      <c r="B1" s="7" t="s">
        <v>151</v>
      </c>
      <c r="C1" s="1" t="s">
        <v>168</v>
      </c>
      <c r="D1" s="1" t="s">
        <v>150</v>
      </c>
      <c r="E1" s="1" t="s">
        <v>164</v>
      </c>
      <c r="F1" s="1" t="s">
        <v>165</v>
      </c>
      <c r="G1" s="1" t="s">
        <v>166</v>
      </c>
      <c r="H1" s="10" t="s">
        <v>70</v>
      </c>
      <c r="I1" s="1" t="s">
        <v>68</v>
      </c>
      <c r="J1" s="1" t="s">
        <v>149</v>
      </c>
      <c r="K1" s="9" t="s">
        <v>174</v>
      </c>
      <c r="L1" s="9" t="s">
        <v>175</v>
      </c>
      <c r="M1" s="9" t="s">
        <v>176</v>
      </c>
      <c r="N1" s="9" t="s">
        <v>177</v>
      </c>
      <c r="O1" s="10" t="s">
        <v>141</v>
      </c>
      <c r="P1" s="10" t="s">
        <v>142</v>
      </c>
      <c r="Q1" s="10" t="s">
        <v>143</v>
      </c>
      <c r="R1" s="10"/>
      <c r="S1" s="10"/>
    </row>
    <row r="2" spans="1:19">
      <c r="D2" s="1" t="s">
        <v>167</v>
      </c>
      <c r="I2" s="1" t="s">
        <v>69</v>
      </c>
      <c r="K2" s="1" t="s">
        <v>0</v>
      </c>
      <c r="L2" s="1" t="s">
        <v>0</v>
      </c>
      <c r="M2" s="1" t="s">
        <v>0</v>
      </c>
      <c r="N2" s="1" t="s">
        <v>0</v>
      </c>
      <c r="O2" s="16"/>
    </row>
    <row r="3" spans="1:19" ht="14.4">
      <c r="A3" s="14" t="s">
        <v>152</v>
      </c>
      <c r="B3" s="26">
        <v>0.4375</v>
      </c>
      <c r="D3" s="1">
        <v>3.4699523748230147E-2</v>
      </c>
      <c r="E3" s="14">
        <v>6.35</v>
      </c>
      <c r="F3" s="14">
        <v>12</v>
      </c>
      <c r="G3" s="14">
        <v>55.5</v>
      </c>
      <c r="H3" s="1">
        <v>0.79681274900398402</v>
      </c>
      <c r="I3" s="15">
        <v>1.004</v>
      </c>
      <c r="J3" s="15">
        <v>0.99383259911894273</v>
      </c>
      <c r="O3" s="16"/>
    </row>
    <row r="4" spans="1:19" ht="14.4">
      <c r="A4" s="14" t="s">
        <v>153</v>
      </c>
      <c r="B4" s="26">
        <v>0.47916666666666669</v>
      </c>
      <c r="D4" s="1">
        <v>3.2049128587977864E-2</v>
      </c>
      <c r="E4" s="14">
        <v>6.78</v>
      </c>
      <c r="F4" s="14">
        <v>16.100000000000001</v>
      </c>
      <c r="G4" s="14">
        <v>49.5</v>
      </c>
      <c r="H4" s="1">
        <v>0.74738415545590442</v>
      </c>
      <c r="I4" s="32">
        <v>0.93700000000000006</v>
      </c>
      <c r="J4" s="18"/>
      <c r="O4" s="16"/>
    </row>
    <row r="5" spans="1:19" ht="14.4">
      <c r="A5" s="14" t="s">
        <v>154</v>
      </c>
      <c r="B5" s="26">
        <v>0.52083333333333337</v>
      </c>
      <c r="D5" s="1">
        <v>2.2881060625563131E-2</v>
      </c>
      <c r="E5" s="14">
        <v>6.49</v>
      </c>
      <c r="F5" s="14">
        <v>15.3</v>
      </c>
      <c r="G5" s="14">
        <v>58.6</v>
      </c>
      <c r="H5" s="1">
        <v>0.75309306078536853</v>
      </c>
      <c r="I5" s="32">
        <v>0.93</v>
      </c>
      <c r="J5" s="18"/>
      <c r="O5" s="16"/>
    </row>
    <row r="6" spans="1:19" ht="14.4">
      <c r="A6" s="14" t="s">
        <v>155</v>
      </c>
      <c r="B6" s="26">
        <v>0.5</v>
      </c>
      <c r="D6" s="1">
        <v>2.734577423091775E-2</v>
      </c>
      <c r="E6" s="14">
        <v>6.34</v>
      </c>
      <c r="F6" s="14">
        <v>12.4</v>
      </c>
      <c r="G6" s="14">
        <v>56.8</v>
      </c>
      <c r="H6" s="1">
        <v>1.5395668685209893</v>
      </c>
      <c r="I6" s="32">
        <v>0.97399999999999998</v>
      </c>
      <c r="J6" s="15">
        <v>1.7735368011980346</v>
      </c>
      <c r="O6" s="16"/>
    </row>
    <row r="7" spans="1:19" ht="14.4">
      <c r="A7" s="14" t="s">
        <v>156</v>
      </c>
      <c r="B7" s="26">
        <v>0.67361111111111116</v>
      </c>
      <c r="D7" s="1">
        <v>2.1497801518856999E-2</v>
      </c>
      <c r="E7" s="14">
        <v>6.65</v>
      </c>
      <c r="F7" s="14">
        <v>15.2</v>
      </c>
      <c r="G7" s="14">
        <v>62.7</v>
      </c>
      <c r="H7" s="1">
        <v>0.59642147117296218</v>
      </c>
      <c r="I7" s="32">
        <v>1.006</v>
      </c>
      <c r="J7" s="18"/>
      <c r="O7" s="16"/>
    </row>
    <row r="8" spans="1:19" ht="14.4">
      <c r="A8" s="14" t="s">
        <v>157</v>
      </c>
      <c r="B8" s="26">
        <v>0.74305555555555547</v>
      </c>
      <c r="D8" s="1">
        <v>2.1985879778607286E-2</v>
      </c>
      <c r="E8" s="14">
        <v>6.82</v>
      </c>
      <c r="F8" s="14">
        <v>16</v>
      </c>
      <c r="G8" s="14">
        <v>60.4</v>
      </c>
      <c r="H8" s="1">
        <v>0.94607379375591294</v>
      </c>
      <c r="I8" s="32">
        <v>0.74</v>
      </c>
      <c r="J8" s="18"/>
      <c r="O8" s="16"/>
    </row>
    <row r="9" spans="1:19" ht="14.4">
      <c r="A9" s="14" t="s">
        <v>158</v>
      </c>
      <c r="B9" s="26">
        <v>0.375</v>
      </c>
      <c r="D9" s="1">
        <v>2.2480561204788259E-2</v>
      </c>
      <c r="E9" s="14">
        <v>6.86</v>
      </c>
      <c r="F9" s="14">
        <v>14.2</v>
      </c>
      <c r="G9" s="14">
        <v>57.1</v>
      </c>
      <c r="H9" s="1">
        <v>0.89001907183725371</v>
      </c>
      <c r="I9" s="32">
        <v>0.78700000000000003</v>
      </c>
      <c r="J9" s="15">
        <v>1.2386782658504276</v>
      </c>
      <c r="O9" s="16"/>
    </row>
    <row r="10" spans="1:19" ht="14.4">
      <c r="A10" s="14" t="s">
        <v>159</v>
      </c>
      <c r="B10" s="26">
        <v>0.55902777777777779</v>
      </c>
      <c r="D10" s="1">
        <v>2.9406935255502639E-2</v>
      </c>
      <c r="E10" s="14">
        <v>6.74</v>
      </c>
      <c r="F10" s="14">
        <v>13.1</v>
      </c>
      <c r="G10" s="14">
        <v>66.900000000000006</v>
      </c>
      <c r="H10" s="1">
        <v>1.1775362318840579</v>
      </c>
      <c r="I10" s="32">
        <v>1.304</v>
      </c>
      <c r="J10" s="15">
        <v>2.6954699906688497</v>
      </c>
      <c r="O10" s="16"/>
    </row>
    <row r="11" spans="1:19" ht="14.4">
      <c r="A11" s="14" t="s">
        <v>160</v>
      </c>
      <c r="B11" s="26">
        <v>0.52083333333333337</v>
      </c>
      <c r="D11" s="1">
        <v>1.924579739992277E-2</v>
      </c>
      <c r="E11" s="14">
        <v>6.89</v>
      </c>
      <c r="F11" s="14">
        <v>19.2</v>
      </c>
      <c r="G11" s="14">
        <v>62.9</v>
      </c>
      <c r="H11" s="1">
        <v>1.1147029316687103</v>
      </c>
      <c r="I11" s="32">
        <v>0.89700000000000002</v>
      </c>
      <c r="J11" s="18"/>
      <c r="O11" s="16"/>
    </row>
    <row r="12" spans="1:19" ht="14.4">
      <c r="A12" s="14" t="s">
        <v>161</v>
      </c>
      <c r="B12" s="26">
        <v>0.375</v>
      </c>
      <c r="D12" s="1">
        <v>3.8569349980692495E-2</v>
      </c>
      <c r="E12" s="14">
        <v>6.82</v>
      </c>
      <c r="F12" s="14">
        <v>13.7</v>
      </c>
      <c r="G12" s="14">
        <v>69.2</v>
      </c>
      <c r="H12" s="1">
        <v>1.5509601181683901</v>
      </c>
      <c r="I12" s="32">
        <v>1.3540000000000001</v>
      </c>
      <c r="J12" s="15">
        <v>2.3510664095428351</v>
      </c>
      <c r="O12" s="16"/>
    </row>
    <row r="13" spans="1:19" ht="14.4">
      <c r="A13" s="14" t="s">
        <v>163</v>
      </c>
      <c r="B13" s="26">
        <v>0.75</v>
      </c>
      <c r="D13" s="1">
        <v>2.5912724932423734E-2</v>
      </c>
      <c r="E13" s="14">
        <v>6.59</v>
      </c>
      <c r="F13" s="14">
        <v>22.6</v>
      </c>
      <c r="G13" s="14">
        <v>68.2</v>
      </c>
      <c r="H13" s="1">
        <v>1.0858835143139189</v>
      </c>
      <c r="I13" s="15">
        <v>1.113</v>
      </c>
      <c r="J13" s="15"/>
      <c r="O13" s="16"/>
    </row>
    <row r="14" spans="1:19" ht="14.4">
      <c r="A14" s="27">
        <v>41457</v>
      </c>
      <c r="B14" s="26">
        <v>0.29166666666666669</v>
      </c>
      <c r="C14" s="1" t="s">
        <v>71</v>
      </c>
      <c r="D14" s="1">
        <v>2.6678622731368257E-2</v>
      </c>
      <c r="E14" s="14">
        <v>6.8</v>
      </c>
      <c r="F14" s="14">
        <v>18</v>
      </c>
      <c r="G14" s="14">
        <v>67.5</v>
      </c>
      <c r="H14" s="1">
        <v>1.2964563526361277</v>
      </c>
      <c r="I14" s="32">
        <v>1.157</v>
      </c>
      <c r="J14" s="15"/>
      <c r="O14" s="16"/>
    </row>
    <row r="15" spans="1:19" ht="14.4">
      <c r="A15" s="27">
        <v>41457</v>
      </c>
      <c r="B15" s="26">
        <v>0.33333333333333331</v>
      </c>
      <c r="C15" s="1" t="s">
        <v>72</v>
      </c>
      <c r="D15" s="1">
        <v>2.6899909898313808E-2</v>
      </c>
      <c r="E15" s="14">
        <v>6.83</v>
      </c>
      <c r="F15" s="14">
        <v>20</v>
      </c>
      <c r="G15" s="14">
        <v>66.7</v>
      </c>
      <c r="H15" s="1">
        <v>1.2770137524557956</v>
      </c>
      <c r="I15" s="32">
        <v>1.018</v>
      </c>
      <c r="J15" s="15"/>
      <c r="O15" s="16"/>
    </row>
    <row r="16" spans="1:19" ht="14.4">
      <c r="A16" s="28">
        <v>41457</v>
      </c>
      <c r="B16" s="29">
        <v>0.375</v>
      </c>
      <c r="C16" s="1" t="s">
        <v>73</v>
      </c>
      <c r="D16" s="1">
        <v>3.3929362852361949E-2</v>
      </c>
      <c r="E16" s="14">
        <v>6.84</v>
      </c>
      <c r="F16" s="14">
        <v>25</v>
      </c>
      <c r="G16" s="14">
        <v>67.400000000000006</v>
      </c>
      <c r="H16" s="1">
        <v>1.5396458814472671</v>
      </c>
      <c r="I16" s="32">
        <v>1.2989999999999999</v>
      </c>
      <c r="J16" s="15"/>
      <c r="O16" s="16"/>
    </row>
    <row r="17" spans="1:15" ht="14.4">
      <c r="A17" s="27">
        <v>41457</v>
      </c>
      <c r="B17" s="26">
        <v>0.41666666666666669</v>
      </c>
      <c r="C17" s="1" t="s">
        <v>74</v>
      </c>
      <c r="D17" s="1">
        <v>4.4165568284206459E-2</v>
      </c>
      <c r="E17" s="14">
        <v>6.91</v>
      </c>
      <c r="F17" s="14">
        <v>22.4</v>
      </c>
      <c r="G17" s="14">
        <v>63.3</v>
      </c>
      <c r="H17" s="1">
        <v>2.2038567493112948</v>
      </c>
      <c r="I17" s="32">
        <v>2.1779999999999999</v>
      </c>
      <c r="J17" s="15"/>
      <c r="O17" s="16"/>
    </row>
    <row r="18" spans="1:15" ht="14.4">
      <c r="A18" s="27">
        <v>41457</v>
      </c>
      <c r="B18" s="26">
        <v>0.45833333333333331</v>
      </c>
      <c r="C18" s="1" t="s">
        <v>75</v>
      </c>
      <c r="D18" s="1">
        <v>5.3344108636890215E-2</v>
      </c>
      <c r="E18" s="14">
        <v>6.93</v>
      </c>
      <c r="F18" s="14">
        <v>21</v>
      </c>
      <c r="G18" s="14">
        <v>61.4</v>
      </c>
      <c r="H18" s="1">
        <v>2.2792022792022792</v>
      </c>
      <c r="I18" s="32">
        <v>2.1059999999999999</v>
      </c>
      <c r="J18" s="15"/>
      <c r="O18" s="16"/>
    </row>
    <row r="19" spans="1:15" ht="14.4">
      <c r="A19" s="27">
        <v>41457</v>
      </c>
      <c r="B19" s="26">
        <v>0.5</v>
      </c>
      <c r="C19" s="1" t="s">
        <v>76</v>
      </c>
      <c r="D19" s="1">
        <v>9.4756504054575877E-2</v>
      </c>
      <c r="E19" s="14">
        <v>6.91</v>
      </c>
      <c r="F19" s="14">
        <v>21.7</v>
      </c>
      <c r="G19" s="14">
        <v>61.4</v>
      </c>
      <c r="H19" s="1">
        <v>2.4511681348142473</v>
      </c>
      <c r="I19" s="32">
        <v>2.911</v>
      </c>
      <c r="J19" s="15">
        <v>3.5237717908082407</v>
      </c>
      <c r="M19" s="1">
        <v>-26.827999999999999</v>
      </c>
      <c r="N19" s="1">
        <v>2.702</v>
      </c>
      <c r="O19" s="16"/>
    </row>
    <row r="20" spans="1:15" ht="14.4">
      <c r="A20" s="27">
        <v>41457</v>
      </c>
      <c r="B20" s="26">
        <v>0.54166666666666663</v>
      </c>
      <c r="C20" s="1" t="s">
        <v>77</v>
      </c>
      <c r="D20" s="1">
        <v>0.12235176213154847</v>
      </c>
      <c r="E20" s="14">
        <v>6.9</v>
      </c>
      <c r="F20" s="14">
        <v>22.3</v>
      </c>
      <c r="G20" s="14">
        <v>64.900000000000006</v>
      </c>
      <c r="H20" s="1">
        <v>2.459677419354839</v>
      </c>
      <c r="I20" s="32">
        <v>3.1480000000000001</v>
      </c>
      <c r="J20" s="15"/>
      <c r="O20" s="16"/>
    </row>
    <row r="21" spans="1:15" ht="14.4">
      <c r="A21" s="27">
        <v>41457</v>
      </c>
      <c r="B21" s="26">
        <v>0.58333333333333337</v>
      </c>
      <c r="C21" s="1" t="s">
        <v>78</v>
      </c>
      <c r="D21" s="1">
        <v>0.16133324237353586</v>
      </c>
      <c r="E21" s="14">
        <v>6.93</v>
      </c>
      <c r="F21" s="14">
        <v>21.7</v>
      </c>
      <c r="G21" s="14">
        <v>64.5</v>
      </c>
      <c r="H21" s="1">
        <v>2.6079869600651997</v>
      </c>
      <c r="I21" s="32">
        <v>3.681</v>
      </c>
      <c r="J21" s="15">
        <v>4.4750929368029739</v>
      </c>
      <c r="M21" s="1">
        <v>-26.962999999999997</v>
      </c>
      <c r="N21" s="1">
        <v>2.5419999999999998</v>
      </c>
    </row>
    <row r="22" spans="1:15" ht="14.4">
      <c r="A22" s="27">
        <v>41457</v>
      </c>
      <c r="B22" s="26">
        <v>0.625</v>
      </c>
      <c r="C22" s="1" t="s">
        <v>79</v>
      </c>
      <c r="D22" s="1">
        <v>0.16493124983910415</v>
      </c>
      <c r="E22" s="14">
        <v>6.94</v>
      </c>
      <c r="F22" s="14">
        <v>20.399999999999999</v>
      </c>
      <c r="G22" s="14">
        <v>65.2</v>
      </c>
      <c r="H22" s="1">
        <v>2.5787106446776611</v>
      </c>
      <c r="I22" s="32">
        <v>3.335</v>
      </c>
      <c r="J22" s="15">
        <v>3.5483293556085922</v>
      </c>
      <c r="M22" s="1">
        <v>-27.201000000000001</v>
      </c>
      <c r="N22" s="1">
        <v>2.8079999999999998</v>
      </c>
    </row>
    <row r="23" spans="1:15" ht="14.4">
      <c r="A23" s="27">
        <v>41457</v>
      </c>
      <c r="B23" s="26">
        <v>0.66666666666666663</v>
      </c>
      <c r="C23" s="1" t="s">
        <v>80</v>
      </c>
      <c r="D23" s="1">
        <v>0.15746232719783756</v>
      </c>
      <c r="E23" s="14">
        <v>6.94</v>
      </c>
      <c r="F23" s="14">
        <v>20.9</v>
      </c>
      <c r="G23" s="14">
        <v>65.900000000000006</v>
      </c>
      <c r="H23" s="1">
        <v>2.416918429003021</v>
      </c>
      <c r="I23" s="32">
        <v>2.9790000000000001</v>
      </c>
      <c r="J23" s="15"/>
    </row>
    <row r="24" spans="1:15" ht="14.4">
      <c r="A24" s="27">
        <v>41457</v>
      </c>
      <c r="B24" s="26">
        <v>0.70833333333333337</v>
      </c>
      <c r="C24" s="1" t="s">
        <v>81</v>
      </c>
      <c r="D24" s="1">
        <v>0.14741423091775002</v>
      </c>
      <c r="E24" s="14">
        <v>6.93</v>
      </c>
      <c r="F24" s="14">
        <v>21.5</v>
      </c>
      <c r="G24" s="14">
        <v>65.7</v>
      </c>
      <c r="H24" s="1">
        <v>2.3619186046511631</v>
      </c>
      <c r="I24" s="32">
        <v>2.7519999999999998</v>
      </c>
      <c r="J24" s="15">
        <v>3.9536891679748818</v>
      </c>
      <c r="M24" s="1">
        <v>-27.672999999999998</v>
      </c>
      <c r="N24" s="1">
        <v>2.3239999999999998</v>
      </c>
    </row>
    <row r="25" spans="1:15" ht="14.4">
      <c r="A25" s="27">
        <v>41457</v>
      </c>
      <c r="B25" s="26">
        <v>0.75</v>
      </c>
      <c r="C25" s="1" t="s">
        <v>82</v>
      </c>
      <c r="D25" s="1">
        <v>0.14284043763676146</v>
      </c>
      <c r="E25" s="14">
        <v>6.93</v>
      </c>
      <c r="F25" s="14">
        <v>22.5</v>
      </c>
      <c r="G25" s="14">
        <v>65.400000000000006</v>
      </c>
      <c r="H25" s="1">
        <v>2.2186365469947558</v>
      </c>
      <c r="I25" s="32">
        <v>2.5790000000000002</v>
      </c>
      <c r="J25" s="15"/>
    </row>
    <row r="26" spans="1:15" ht="14.4">
      <c r="A26" s="27">
        <v>41457</v>
      </c>
      <c r="B26" s="26">
        <v>0.83333333333333337</v>
      </c>
      <c r="C26" s="1" t="s">
        <v>83</v>
      </c>
      <c r="D26" s="1">
        <v>0.13599457587849145</v>
      </c>
      <c r="E26" s="14">
        <v>6.93</v>
      </c>
      <c r="F26" s="14">
        <v>23.1</v>
      </c>
      <c r="G26" s="14">
        <v>64.599999999999994</v>
      </c>
      <c r="H26" s="1">
        <v>2.1360069747166524</v>
      </c>
      <c r="I26" s="32">
        <v>2.294</v>
      </c>
      <c r="J26" s="15"/>
    </row>
    <row r="27" spans="1:15" ht="14.4">
      <c r="A27" s="27">
        <v>41457</v>
      </c>
      <c r="B27" s="26">
        <v>0.875</v>
      </c>
      <c r="C27" s="1" t="s">
        <v>84</v>
      </c>
      <c r="D27" s="1">
        <v>0.14772223967048528</v>
      </c>
      <c r="E27" s="14">
        <v>6.95</v>
      </c>
      <c r="F27" s="14">
        <v>22.2</v>
      </c>
      <c r="G27" s="14">
        <v>65</v>
      </c>
      <c r="H27" s="1">
        <v>2.0985401459854014</v>
      </c>
      <c r="I27" s="32">
        <v>2.1920000000000002</v>
      </c>
      <c r="J27" s="15"/>
    </row>
    <row r="28" spans="1:15" ht="14.4">
      <c r="A28" s="27">
        <v>41457</v>
      </c>
      <c r="B28" s="26">
        <v>0.91666666666666663</v>
      </c>
      <c r="C28" s="1" t="s">
        <v>85</v>
      </c>
      <c r="D28" s="1">
        <v>0.15491299523748231</v>
      </c>
      <c r="E28" s="14">
        <v>6.95</v>
      </c>
      <c r="F28" s="14">
        <v>22.7</v>
      </c>
      <c r="G28" s="14">
        <v>64.8</v>
      </c>
      <c r="H28" s="1">
        <v>2.1453590192644487</v>
      </c>
      <c r="I28" s="32">
        <v>2.294</v>
      </c>
      <c r="J28" s="15"/>
    </row>
    <row r="29" spans="1:15" ht="14.4">
      <c r="A29" s="27">
        <v>41457</v>
      </c>
      <c r="B29" s="26">
        <v>0.95833333333333337</v>
      </c>
      <c r="C29" s="1" t="s">
        <v>86</v>
      </c>
      <c r="D29" s="1">
        <v>0.16957955464023683</v>
      </c>
      <c r="E29" s="14">
        <v>6.95</v>
      </c>
      <c r="F29" s="14">
        <v>23</v>
      </c>
      <c r="G29" s="14">
        <v>64.5</v>
      </c>
      <c r="H29" s="1">
        <v>2.2301516503122216</v>
      </c>
      <c r="I29" s="32">
        <v>2.242</v>
      </c>
      <c r="J29" s="15"/>
    </row>
    <row r="30" spans="1:15" ht="14.4">
      <c r="A30" s="30">
        <v>41459</v>
      </c>
      <c r="B30" s="26">
        <v>0.75</v>
      </c>
      <c r="D30" s="1">
        <v>6.9108438666495048E-2</v>
      </c>
      <c r="E30" s="14">
        <v>7.04</v>
      </c>
      <c r="F30" s="14">
        <v>16.399999999999999</v>
      </c>
      <c r="G30" s="14">
        <v>59.5</v>
      </c>
      <c r="H30" s="1">
        <v>1.1690647482014387</v>
      </c>
      <c r="I30" s="32">
        <v>1.512</v>
      </c>
      <c r="J30" s="15"/>
    </row>
    <row r="31" spans="1:15" ht="14.4">
      <c r="A31" s="27">
        <v>41463</v>
      </c>
      <c r="B31" s="26">
        <v>4.1666666666666664E-2</v>
      </c>
      <c r="C31" s="1" t="s">
        <v>87</v>
      </c>
      <c r="D31" s="1">
        <v>3.7072562749388596E-2</v>
      </c>
      <c r="E31" s="14">
        <v>6.75</v>
      </c>
      <c r="F31" s="14">
        <v>21.5</v>
      </c>
      <c r="G31" s="14">
        <v>57.7</v>
      </c>
      <c r="H31" s="1">
        <v>1.1286681715575619</v>
      </c>
      <c r="I31" s="32">
        <v>0.97499999999999998</v>
      </c>
      <c r="J31" s="15"/>
    </row>
    <row r="32" spans="1:15" ht="14.4">
      <c r="A32" s="28">
        <v>41463</v>
      </c>
      <c r="B32" s="29">
        <v>0.125</v>
      </c>
      <c r="C32" s="1" t="s">
        <v>88</v>
      </c>
      <c r="D32" s="1">
        <v>4.2249561076071571E-2</v>
      </c>
      <c r="E32" s="14">
        <v>6.75</v>
      </c>
      <c r="F32" s="14">
        <v>21.4</v>
      </c>
      <c r="G32" s="14">
        <v>57.6</v>
      </c>
      <c r="H32" s="1">
        <v>1.5091342335186657</v>
      </c>
      <c r="I32" s="32">
        <v>1.2589999999999999</v>
      </c>
      <c r="J32" s="15"/>
    </row>
    <row r="33" spans="1:14" ht="14.4">
      <c r="A33" s="27">
        <v>41463</v>
      </c>
      <c r="B33" s="26">
        <v>0.25</v>
      </c>
      <c r="C33" s="1" t="s">
        <v>89</v>
      </c>
      <c r="D33" s="1">
        <v>5.2843727635474319E-2</v>
      </c>
      <c r="E33" s="14">
        <v>6.77</v>
      </c>
      <c r="F33" s="14">
        <v>21.4</v>
      </c>
      <c r="G33" s="14">
        <v>56.5</v>
      </c>
      <c r="H33" s="1">
        <v>2.116991643454039</v>
      </c>
      <c r="I33" s="32">
        <v>1.7949999999999999</v>
      </c>
      <c r="J33" s="15">
        <v>2.5088803088803089</v>
      </c>
    </row>
    <row r="34" spans="1:14" ht="14.4">
      <c r="A34" s="27">
        <v>41463</v>
      </c>
      <c r="B34" s="26">
        <v>0.33333333333333331</v>
      </c>
      <c r="C34" s="1" t="s">
        <v>90</v>
      </c>
      <c r="D34" s="1">
        <v>9.1023768824816595E-2</v>
      </c>
      <c r="E34" s="14">
        <v>6.76</v>
      </c>
      <c r="F34" s="14">
        <v>21.4</v>
      </c>
      <c r="G34" s="14">
        <v>56.7</v>
      </c>
      <c r="H34" s="1">
        <v>2.2019334049409238</v>
      </c>
      <c r="I34" s="32">
        <v>1.8620000000000001</v>
      </c>
      <c r="J34" s="15">
        <v>2.5473083197389887</v>
      </c>
    </row>
    <row r="35" spans="1:14" ht="14.4">
      <c r="A35" s="27">
        <v>41463</v>
      </c>
      <c r="B35" s="26">
        <v>0.41666666666666669</v>
      </c>
      <c r="C35" s="1" t="s">
        <v>91</v>
      </c>
      <c r="D35" s="1">
        <v>0.11772616295533531</v>
      </c>
      <c r="E35" s="14">
        <v>6.77</v>
      </c>
      <c r="F35" s="14">
        <v>21.5</v>
      </c>
      <c r="G35" s="14">
        <v>58.1</v>
      </c>
      <c r="H35" s="1">
        <v>2.5891181988742966</v>
      </c>
      <c r="I35" s="32">
        <v>2.665</v>
      </c>
      <c r="J35" s="15">
        <v>4.5381604696673188</v>
      </c>
    </row>
    <row r="36" spans="1:14" ht="14.4">
      <c r="A36" s="27">
        <v>41463</v>
      </c>
      <c r="B36" s="26">
        <v>0.5</v>
      </c>
      <c r="C36" s="1" t="s">
        <v>92</v>
      </c>
      <c r="D36" s="1">
        <v>0.13077705496202854</v>
      </c>
      <c r="E36" s="14">
        <v>6.86</v>
      </c>
      <c r="F36" s="14">
        <v>24.5</v>
      </c>
      <c r="G36" s="14">
        <v>58.5</v>
      </c>
      <c r="H36" s="1">
        <v>2.3457235654998199</v>
      </c>
      <c r="I36" s="32">
        <v>2.7709999999999999</v>
      </c>
      <c r="J36" s="15"/>
    </row>
    <row r="37" spans="1:14" ht="14.4">
      <c r="A37" s="27">
        <v>41463</v>
      </c>
      <c r="B37" s="26">
        <v>0.54166666666666663</v>
      </c>
      <c r="C37" s="1" t="s">
        <v>93</v>
      </c>
      <c r="D37" s="1">
        <v>0.18399259879006311</v>
      </c>
      <c r="E37" s="14">
        <v>6.87</v>
      </c>
      <c r="F37" s="14">
        <v>24.7</v>
      </c>
      <c r="G37" s="14">
        <v>55.8</v>
      </c>
      <c r="H37" s="1">
        <v>2.6095060577819202</v>
      </c>
      <c r="I37" s="32">
        <v>3.2189999999999999</v>
      </c>
      <c r="J37" s="15">
        <v>5.496282527881041</v>
      </c>
      <c r="M37" s="1">
        <v>-27.427</v>
      </c>
      <c r="N37" s="1">
        <v>3.99</v>
      </c>
    </row>
    <row r="38" spans="1:14" ht="14.4">
      <c r="A38" s="27">
        <v>41463</v>
      </c>
      <c r="B38" s="26">
        <v>0.58333333333333337</v>
      </c>
      <c r="C38" s="1" t="s">
        <v>94</v>
      </c>
      <c r="D38" s="1">
        <v>0.25225291285879781</v>
      </c>
      <c r="E38" s="14">
        <v>6.87</v>
      </c>
      <c r="F38" s="14">
        <v>24.8</v>
      </c>
      <c r="G38" s="14">
        <v>56.7</v>
      </c>
      <c r="H38" s="1">
        <v>2.5633640552995391</v>
      </c>
      <c r="I38" s="32">
        <v>3.4969999999999999</v>
      </c>
      <c r="J38" s="15">
        <v>4.2405498281786942</v>
      </c>
      <c r="M38" s="1">
        <v>-27.265000000000001</v>
      </c>
      <c r="N38" s="1">
        <v>1.0860000000000001</v>
      </c>
    </row>
    <row r="39" spans="1:14" ht="14.4">
      <c r="A39" s="27">
        <v>41463</v>
      </c>
      <c r="B39" s="26">
        <v>0.625</v>
      </c>
      <c r="C39" s="1" t="s">
        <v>95</v>
      </c>
      <c r="D39" s="1">
        <v>0.36478961256274939</v>
      </c>
      <c r="E39" s="14">
        <v>6.89</v>
      </c>
      <c r="F39" s="14">
        <v>24.9</v>
      </c>
      <c r="G39" s="14">
        <v>55.7</v>
      </c>
      <c r="H39" s="1">
        <v>2.7345844504021448</v>
      </c>
      <c r="I39" s="32">
        <v>3.74</v>
      </c>
      <c r="J39" s="15">
        <v>6.6081474296799225</v>
      </c>
      <c r="M39" s="1">
        <v>-27.167999999999999</v>
      </c>
      <c r="N39" s="1">
        <v>3.0249999999999999</v>
      </c>
    </row>
    <row r="40" spans="1:14" ht="14.4">
      <c r="A40" s="27">
        <v>41463</v>
      </c>
      <c r="B40" s="26">
        <v>0.66666666666666663</v>
      </c>
      <c r="C40" s="1" t="s">
        <v>96</v>
      </c>
      <c r="D40" s="1">
        <v>0.42360617067833689</v>
      </c>
      <c r="E40" s="14">
        <v>6.89</v>
      </c>
      <c r="F40" s="14">
        <v>24.9</v>
      </c>
      <c r="G40" s="14">
        <v>55.3</v>
      </c>
      <c r="H40" s="1">
        <v>2.6047565118912797</v>
      </c>
      <c r="I40" s="32">
        <v>3.5950000000000002</v>
      </c>
      <c r="J40" s="15">
        <v>3.9645432692307692</v>
      </c>
      <c r="M40" s="1">
        <v>-27.16</v>
      </c>
      <c r="N40" s="1">
        <v>0.69399999999999995</v>
      </c>
    </row>
    <row r="41" spans="1:14" ht="14.4">
      <c r="A41" s="27">
        <v>41463</v>
      </c>
      <c r="B41" s="26">
        <v>0.75</v>
      </c>
      <c r="C41" s="1" t="s">
        <v>97</v>
      </c>
      <c r="D41" s="1">
        <v>0.512759575234908</v>
      </c>
      <c r="E41" s="14">
        <v>6.92</v>
      </c>
      <c r="F41" s="14">
        <v>24.6</v>
      </c>
      <c r="G41" s="14">
        <v>54.3</v>
      </c>
      <c r="H41" s="1">
        <v>2.3863269912931311</v>
      </c>
      <c r="I41" s="32">
        <v>3.2010000000000001</v>
      </c>
      <c r="J41" s="15">
        <v>4.8878091872791511</v>
      </c>
      <c r="M41" s="1">
        <v>-26.933</v>
      </c>
      <c r="N41" s="1">
        <v>2.3820000000000001</v>
      </c>
    </row>
    <row r="42" spans="1:14" ht="14.4">
      <c r="A42" s="27">
        <v>41463</v>
      </c>
      <c r="B42" s="26">
        <v>0.875</v>
      </c>
      <c r="C42" s="1" t="s">
        <v>98</v>
      </c>
      <c r="D42" s="1">
        <v>0.5472461063199896</v>
      </c>
      <c r="E42" s="14">
        <v>6.87</v>
      </c>
      <c r="F42" s="14">
        <v>24.7</v>
      </c>
      <c r="G42" s="14">
        <v>52.4</v>
      </c>
      <c r="H42" s="1">
        <v>2.1438142027690938</v>
      </c>
      <c r="I42" s="32">
        <v>2.2389999999999999</v>
      </c>
      <c r="J42" s="15"/>
    </row>
    <row r="43" spans="1:14" ht="14.4">
      <c r="A43" s="27">
        <v>41464</v>
      </c>
      <c r="B43" s="26">
        <v>4.1666666666666664E-2</v>
      </c>
      <c r="C43" s="1" t="s">
        <v>99</v>
      </c>
      <c r="D43" s="1">
        <v>0.47587146093448324</v>
      </c>
      <c r="E43" s="14">
        <v>6.89</v>
      </c>
      <c r="F43" s="14">
        <v>24.7</v>
      </c>
      <c r="G43" s="14">
        <v>50.2</v>
      </c>
      <c r="H43" s="1">
        <v>1.9170984455958546</v>
      </c>
      <c r="I43" s="32">
        <v>1.93</v>
      </c>
      <c r="J43" s="15"/>
    </row>
    <row r="44" spans="1:14" ht="14.4">
      <c r="A44" s="27">
        <v>41464</v>
      </c>
      <c r="B44" s="26">
        <v>0.16666666666666666</v>
      </c>
      <c r="C44" s="1" t="s">
        <v>100</v>
      </c>
      <c r="D44" s="1">
        <v>0.45199095893937435</v>
      </c>
      <c r="E44" s="14">
        <v>6.89</v>
      </c>
      <c r="F44" s="14">
        <v>24.7</v>
      </c>
      <c r="G44" s="14">
        <v>49.1</v>
      </c>
      <c r="H44" s="1">
        <v>1.5969938938468768</v>
      </c>
      <c r="I44" s="32">
        <v>2.129</v>
      </c>
      <c r="J44" s="15"/>
    </row>
    <row r="45" spans="1:14" ht="14.4">
      <c r="A45" s="27">
        <v>41464</v>
      </c>
      <c r="B45" s="26">
        <v>0.375</v>
      </c>
      <c r="C45" s="1" t="s">
        <v>101</v>
      </c>
      <c r="D45" s="1">
        <v>0.43001358218560948</v>
      </c>
      <c r="E45" s="14">
        <v>6.89</v>
      </c>
      <c r="F45" s="14">
        <v>24.8</v>
      </c>
      <c r="G45" s="14">
        <v>47.8</v>
      </c>
      <c r="H45" s="1">
        <v>1.5756893640967926</v>
      </c>
      <c r="I45" s="32">
        <v>1.9770000000000001</v>
      </c>
      <c r="J45" s="15"/>
    </row>
    <row r="46" spans="1:14" ht="14.4">
      <c r="A46" s="27">
        <v>41466</v>
      </c>
      <c r="B46" s="26">
        <v>4.1666666666666664E-2</v>
      </c>
      <c r="C46" s="1" t="s">
        <v>102</v>
      </c>
      <c r="D46" s="1">
        <v>0.65664234006950706</v>
      </c>
      <c r="E46" s="14">
        <v>6.55</v>
      </c>
      <c r="F46" s="14">
        <v>24.1</v>
      </c>
      <c r="G46" s="14">
        <v>21.8</v>
      </c>
      <c r="H46" s="1">
        <v>1.7673048600883652</v>
      </c>
      <c r="I46" s="32">
        <v>1.3879999999999999</v>
      </c>
      <c r="J46" s="15"/>
    </row>
    <row r="47" spans="1:14" ht="14.4">
      <c r="A47" s="27">
        <v>41466</v>
      </c>
      <c r="B47" s="26">
        <v>0.20833333333333334</v>
      </c>
      <c r="C47" s="1" t="s">
        <v>103</v>
      </c>
      <c r="D47" s="1">
        <v>0.60438956107607167</v>
      </c>
      <c r="E47" s="14">
        <v>6.63</v>
      </c>
      <c r="F47" s="14">
        <v>23.9</v>
      </c>
      <c r="G47" s="14">
        <v>20.9</v>
      </c>
      <c r="H47" s="1">
        <v>1.652242328874902</v>
      </c>
      <c r="I47" s="32">
        <v>1.18</v>
      </c>
      <c r="J47" s="15"/>
    </row>
    <row r="48" spans="1:14" ht="14.4">
      <c r="A48" s="28">
        <v>41466</v>
      </c>
      <c r="B48" s="29">
        <v>0.375</v>
      </c>
      <c r="C48" s="1" t="s">
        <v>104</v>
      </c>
      <c r="D48" s="1">
        <v>0.5384980924185867</v>
      </c>
      <c r="E48" s="14">
        <v>6.62</v>
      </c>
      <c r="F48" s="14">
        <v>23.6</v>
      </c>
      <c r="G48" s="14">
        <v>20.6</v>
      </c>
      <c r="H48" s="1">
        <v>1.6994633273703037</v>
      </c>
      <c r="I48" s="32">
        <v>1.218</v>
      </c>
      <c r="J48" s="15"/>
    </row>
    <row r="49" spans="1:20" ht="14.4">
      <c r="A49" s="27">
        <v>41466</v>
      </c>
      <c r="B49" s="26">
        <v>0.41666666666666669</v>
      </c>
      <c r="C49" s="1" t="s">
        <v>105</v>
      </c>
      <c r="D49" s="1">
        <v>0.52586433517827269</v>
      </c>
      <c r="E49" s="14">
        <v>6.62</v>
      </c>
      <c r="F49" s="14">
        <v>23.8</v>
      </c>
      <c r="G49" s="14">
        <v>19.3</v>
      </c>
      <c r="H49" s="1">
        <v>2.0100502512562812</v>
      </c>
      <c r="I49" s="32">
        <v>1.3939999999999999</v>
      </c>
      <c r="J49" s="15"/>
    </row>
    <row r="50" spans="1:20" ht="14.4">
      <c r="A50" s="27">
        <v>41466</v>
      </c>
      <c r="B50" s="26">
        <v>0.5</v>
      </c>
      <c r="C50" s="1" t="s">
        <v>106</v>
      </c>
      <c r="D50" s="1">
        <v>0.58731175698288063</v>
      </c>
      <c r="E50" s="14">
        <v>6.64</v>
      </c>
      <c r="F50" s="14">
        <v>24.3</v>
      </c>
      <c r="G50" s="14">
        <v>18.8</v>
      </c>
      <c r="H50" s="1">
        <v>2.4281150159744409</v>
      </c>
      <c r="I50" s="32">
        <v>1.865</v>
      </c>
      <c r="J50" s="15"/>
    </row>
    <row r="51" spans="1:20" ht="14.4">
      <c r="A51" s="27">
        <v>41466</v>
      </c>
      <c r="B51" s="26">
        <v>0.58333333333333337</v>
      </c>
      <c r="C51" s="1" t="s">
        <v>107</v>
      </c>
      <c r="D51" s="1">
        <v>0.70993390140301205</v>
      </c>
      <c r="E51" s="14">
        <v>6.64</v>
      </c>
      <c r="F51" s="14">
        <v>24.1</v>
      </c>
      <c r="G51" s="14">
        <v>20</v>
      </c>
      <c r="H51" s="1">
        <v>2.6509572901325478</v>
      </c>
      <c r="I51" s="32">
        <v>2.0369999999999999</v>
      </c>
      <c r="J51" s="15"/>
    </row>
    <row r="52" spans="1:20" ht="14.4">
      <c r="A52" s="27">
        <v>41466</v>
      </c>
      <c r="B52" s="26">
        <v>0.66666666666666663</v>
      </c>
      <c r="C52" s="1" t="s">
        <v>108</v>
      </c>
      <c r="D52" s="1">
        <v>0.86622028575106202</v>
      </c>
      <c r="E52" s="14">
        <v>6.65</v>
      </c>
      <c r="F52" s="14">
        <v>23.8</v>
      </c>
      <c r="G52" s="14">
        <v>20.9</v>
      </c>
      <c r="H52" s="1">
        <v>2.5617140195621801</v>
      </c>
      <c r="I52" s="32">
        <v>2.149</v>
      </c>
      <c r="J52" s="15"/>
    </row>
    <row r="53" spans="1:20" ht="14.4">
      <c r="A53" s="27">
        <v>41466</v>
      </c>
      <c r="B53" s="26">
        <v>0.75</v>
      </c>
      <c r="C53" s="1" t="s">
        <v>109</v>
      </c>
      <c r="D53" s="1">
        <v>1.0706059879006307</v>
      </c>
      <c r="E53" s="14">
        <v>6.65</v>
      </c>
      <c r="F53" s="14">
        <v>23.9</v>
      </c>
      <c r="G53" s="14">
        <v>19.600000000000001</v>
      </c>
      <c r="H53" s="1">
        <v>2.454590083456063</v>
      </c>
      <c r="I53" s="32">
        <v>2.0369999999999999</v>
      </c>
      <c r="J53" s="15"/>
    </row>
    <row r="54" spans="1:20" ht="14.4">
      <c r="A54" s="27">
        <v>41466</v>
      </c>
      <c r="B54" s="26">
        <v>0.79166666666666663</v>
      </c>
      <c r="C54" s="1" t="s">
        <v>110</v>
      </c>
      <c r="D54" s="1">
        <v>1.231027228729566</v>
      </c>
      <c r="E54" s="14">
        <v>6.66</v>
      </c>
      <c r="F54" s="14">
        <v>24.2</v>
      </c>
      <c r="G54" s="14">
        <v>17.2</v>
      </c>
      <c r="H54" s="1">
        <v>2.5710419485791611</v>
      </c>
      <c r="I54" s="32">
        <v>2.0990000000000002</v>
      </c>
      <c r="J54" s="15"/>
    </row>
    <row r="55" spans="1:20" ht="14.4">
      <c r="A55" s="27">
        <v>41466</v>
      </c>
      <c r="B55" s="26">
        <v>0.875</v>
      </c>
      <c r="C55" s="1" t="s">
        <v>111</v>
      </c>
      <c r="D55" s="1">
        <v>1.6475625666108893</v>
      </c>
      <c r="E55" s="14">
        <v>6.64</v>
      </c>
      <c r="F55" s="14">
        <v>24.4</v>
      </c>
      <c r="G55" s="14">
        <v>19</v>
      </c>
      <c r="H55" s="1">
        <v>2.3752969121140146</v>
      </c>
      <c r="I55" s="32">
        <v>2.105</v>
      </c>
      <c r="J55" s="15"/>
    </row>
    <row r="56" spans="1:20" ht="14.4">
      <c r="A56" s="27">
        <v>41466</v>
      </c>
      <c r="B56" s="26">
        <v>0.95833333333333337</v>
      </c>
      <c r="C56" s="1" t="s">
        <v>112</v>
      </c>
      <c r="D56" s="1">
        <v>1.7407964731625689</v>
      </c>
      <c r="E56" s="14">
        <v>6.64</v>
      </c>
      <c r="F56" s="14">
        <v>24</v>
      </c>
      <c r="G56" s="14">
        <v>19</v>
      </c>
      <c r="H56" s="1">
        <v>1.9675925925925926</v>
      </c>
      <c r="I56" s="32">
        <v>1.9279999999999999</v>
      </c>
      <c r="J56" s="15">
        <v>2.8160337552742614</v>
      </c>
    </row>
    <row r="57" spans="1:20" ht="14.4">
      <c r="A57" s="27">
        <v>41467</v>
      </c>
      <c r="B57" s="26">
        <v>0.125</v>
      </c>
      <c r="C57" s="1" t="s">
        <v>113</v>
      </c>
      <c r="D57" s="1">
        <v>1.5790099292058182</v>
      </c>
      <c r="E57" s="14">
        <v>6.65</v>
      </c>
      <c r="F57" s="14">
        <v>24.1</v>
      </c>
      <c r="G57" s="14">
        <v>18.600000000000001</v>
      </c>
      <c r="H57" s="1">
        <v>1.3310185185185186</v>
      </c>
      <c r="I57" s="32">
        <v>1.8280000000000001</v>
      </c>
      <c r="J57" s="15">
        <v>2.6208948439549991</v>
      </c>
    </row>
    <row r="58" spans="1:20" ht="14.4">
      <c r="A58" s="27">
        <v>41468</v>
      </c>
      <c r="B58" s="26">
        <v>0.95833333333333337</v>
      </c>
      <c r="C58" s="1" t="s">
        <v>114</v>
      </c>
      <c r="D58" s="1">
        <v>1.2946767254472904</v>
      </c>
      <c r="E58" s="14">
        <v>6.7</v>
      </c>
      <c r="F58" s="14">
        <v>23.3</v>
      </c>
      <c r="G58" s="14">
        <v>20</v>
      </c>
      <c r="H58" s="1">
        <v>1.7948717948717952</v>
      </c>
      <c r="I58" s="32">
        <v>1.5169999999999999</v>
      </c>
      <c r="J58" s="15"/>
    </row>
    <row r="59" spans="1:20" ht="14.4">
      <c r="A59" s="23">
        <v>41469</v>
      </c>
      <c r="B59" s="31">
        <v>4.1666666666666664E-2</v>
      </c>
      <c r="C59" s="1" t="s">
        <v>115</v>
      </c>
      <c r="D59" s="1">
        <v>1.2475906114042992</v>
      </c>
      <c r="E59" s="14">
        <v>6.72</v>
      </c>
      <c r="F59" s="14">
        <v>23.2</v>
      </c>
      <c r="G59" s="14">
        <v>20.8</v>
      </c>
      <c r="H59" s="5">
        <v>1.9440544335241388</v>
      </c>
      <c r="I59" s="32">
        <v>1.1259999999999999</v>
      </c>
      <c r="J59" s="15"/>
      <c r="K59" s="3">
        <v>-23.701999999999998</v>
      </c>
      <c r="L59" s="3">
        <v>-2.6989999999999998</v>
      </c>
      <c r="M59" s="3"/>
      <c r="N59" s="3"/>
      <c r="O59" s="5">
        <v>64.132493969187507</v>
      </c>
      <c r="P59" s="5">
        <v>22.401363389554966</v>
      </c>
      <c r="Q59" s="5">
        <v>13.466142641257525</v>
      </c>
      <c r="R59" s="5"/>
      <c r="S59" s="5"/>
      <c r="T59" s="2"/>
    </row>
    <row r="60" spans="1:20" ht="14.4">
      <c r="A60" s="23">
        <v>41469</v>
      </c>
      <c r="B60" s="31">
        <v>0.125</v>
      </c>
      <c r="C60" s="1" t="s">
        <v>116</v>
      </c>
      <c r="D60" s="1">
        <v>1.2980801364396961</v>
      </c>
      <c r="E60" s="14">
        <v>6.73</v>
      </c>
      <c r="F60" s="14">
        <v>23.1</v>
      </c>
      <c r="G60" s="14">
        <v>20.2</v>
      </c>
      <c r="H60" s="5">
        <v>1.7727639000805799</v>
      </c>
      <c r="I60" s="32">
        <v>1.5409999999999999</v>
      </c>
      <c r="J60" s="15">
        <v>1.8062745098039217</v>
      </c>
      <c r="K60" s="3">
        <v>-17.195</v>
      </c>
      <c r="L60" s="4">
        <v>-0.27800000000000002</v>
      </c>
      <c r="M60" s="4">
        <v>-26.355</v>
      </c>
      <c r="N60" s="4">
        <v>3.5569999999999999</v>
      </c>
      <c r="O60" s="5">
        <v>65.838831005110677</v>
      </c>
      <c r="P60" s="5">
        <v>22.395943487392188</v>
      </c>
      <c r="Q60" s="5">
        <v>11.765225507497146</v>
      </c>
      <c r="R60" s="5"/>
      <c r="S60" s="5"/>
      <c r="T60" s="2"/>
    </row>
    <row r="61" spans="1:20" ht="14.4">
      <c r="A61" s="27">
        <v>41469</v>
      </c>
      <c r="B61" s="26">
        <v>0.20833333333333334</v>
      </c>
      <c r="C61" s="1" t="s">
        <v>117</v>
      </c>
      <c r="D61" s="1">
        <v>2.3810543879521173</v>
      </c>
      <c r="E61" s="14">
        <v>6.72</v>
      </c>
      <c r="F61" s="14">
        <v>23.2</v>
      </c>
      <c r="G61" s="14">
        <v>22</v>
      </c>
      <c r="H61" s="5">
        <v>2.7718550106609805</v>
      </c>
      <c r="I61" s="32">
        <v>2.3450000000000002</v>
      </c>
      <c r="J61" s="15">
        <v>5.6122868658856158</v>
      </c>
      <c r="K61" s="3">
        <v>-23.063000000000002</v>
      </c>
      <c r="L61" s="4">
        <v>1.2150000000000001</v>
      </c>
      <c r="M61" s="4">
        <v>-27.114999999999998</v>
      </c>
      <c r="N61" s="4">
        <v>1.903</v>
      </c>
      <c r="O61" s="5">
        <v>69.48042474312895</v>
      </c>
      <c r="P61" s="5">
        <v>24.519656431769128</v>
      </c>
      <c r="Q61" s="5">
        <v>5.9999188251019415</v>
      </c>
      <c r="R61" s="5"/>
      <c r="S61" s="5"/>
      <c r="T61" s="2"/>
    </row>
    <row r="62" spans="1:20" ht="14.4">
      <c r="A62" s="27">
        <v>41469</v>
      </c>
      <c r="B62" s="26">
        <v>0.29166666666666669</v>
      </c>
      <c r="C62" s="1" t="s">
        <v>118</v>
      </c>
      <c r="D62" s="1">
        <v>4.0534343416141079</v>
      </c>
      <c r="E62" s="14">
        <v>6.72</v>
      </c>
      <c r="F62" s="14">
        <v>23.1</v>
      </c>
      <c r="G62" s="14">
        <v>21.6</v>
      </c>
      <c r="H62" s="5">
        <v>2.4912805181863478</v>
      </c>
      <c r="I62" s="32">
        <v>2.327</v>
      </c>
      <c r="J62" s="15">
        <v>4.5289799896445651</v>
      </c>
      <c r="K62" s="3">
        <v>-22.588000000000001</v>
      </c>
      <c r="L62" s="4">
        <v>0.81299999999999994</v>
      </c>
      <c r="M62" s="4">
        <v>-26.696999999999999</v>
      </c>
      <c r="N62" s="4">
        <v>4.7370000000000001</v>
      </c>
      <c r="O62" s="5">
        <v>66.710851256811708</v>
      </c>
      <c r="P62" s="5">
        <v>23.446666187792449</v>
      </c>
      <c r="Q62" s="5">
        <v>9.8424825553958364</v>
      </c>
      <c r="R62" s="5"/>
      <c r="S62" s="5"/>
      <c r="T62" s="2"/>
    </row>
    <row r="63" spans="1:20" ht="14.4">
      <c r="A63" s="27">
        <v>41469</v>
      </c>
      <c r="B63" s="26">
        <v>0.375</v>
      </c>
      <c r="C63" s="1" t="s">
        <v>119</v>
      </c>
      <c r="D63" s="1">
        <v>8.8914712137984289</v>
      </c>
      <c r="E63" s="14">
        <v>6.71</v>
      </c>
      <c r="F63" s="14">
        <v>23</v>
      </c>
      <c r="G63" s="14">
        <v>22</v>
      </c>
      <c r="H63" s="2">
        <v>2.417883211678832</v>
      </c>
      <c r="I63" s="32">
        <v>2.2919999999999998</v>
      </c>
      <c r="J63" s="15">
        <v>5.0436207844479712</v>
      </c>
      <c r="K63" s="3">
        <v>-23.722000000000001</v>
      </c>
      <c r="L63" s="4">
        <v>0.68799999999999994</v>
      </c>
      <c r="M63" s="4">
        <v>-26.15</v>
      </c>
      <c r="N63" s="4">
        <v>1.851</v>
      </c>
      <c r="O63" s="2"/>
      <c r="P63" s="2"/>
      <c r="Q63" s="2"/>
      <c r="R63" s="2"/>
      <c r="S63" s="2"/>
      <c r="T63" s="2"/>
    </row>
    <row r="64" spans="1:20" ht="14.4">
      <c r="A64" s="27">
        <v>41469</v>
      </c>
      <c r="B64" s="26">
        <v>0.45833333333333331</v>
      </c>
      <c r="C64" s="1" t="s">
        <v>120</v>
      </c>
      <c r="D64" s="1">
        <v>7.7533897155361045</v>
      </c>
      <c r="E64" s="14">
        <v>6.7</v>
      </c>
      <c r="F64" s="14">
        <v>23.2</v>
      </c>
      <c r="G64" s="14">
        <v>25.5</v>
      </c>
      <c r="H64" s="5">
        <v>2.0330368487928845</v>
      </c>
      <c r="I64" s="32">
        <v>1.974</v>
      </c>
      <c r="J64" s="15">
        <v>3.9918404670629197</v>
      </c>
      <c r="K64" s="3">
        <v>-23.26</v>
      </c>
      <c r="L64" s="4">
        <v>1.2729999999999999</v>
      </c>
      <c r="M64" s="4">
        <v>-26.170999999999999</v>
      </c>
      <c r="N64" s="4">
        <v>1.7549999999999999</v>
      </c>
      <c r="O64" s="5">
        <v>66.686592709706844</v>
      </c>
      <c r="P64" s="5">
        <v>24.176171425695021</v>
      </c>
      <c r="Q64" s="5">
        <v>9.1372358645981251</v>
      </c>
      <c r="R64" s="5"/>
      <c r="S64" s="5"/>
      <c r="T64" s="2"/>
    </row>
    <row r="65" spans="1:20" ht="14.4">
      <c r="A65" s="27">
        <v>41469</v>
      </c>
      <c r="B65" s="26">
        <v>0.54166666666666663</v>
      </c>
      <c r="C65" s="1" t="s">
        <v>121</v>
      </c>
      <c r="D65" s="1">
        <v>5.4832356236323845</v>
      </c>
      <c r="E65" s="14">
        <v>6.69</v>
      </c>
      <c r="F65" s="14">
        <v>23.2</v>
      </c>
      <c r="G65" s="14">
        <v>25</v>
      </c>
      <c r="H65" s="2">
        <v>1.8884120171673819</v>
      </c>
      <c r="I65" s="32">
        <v>1.2649999999999999</v>
      </c>
      <c r="J65" s="15">
        <v>3.5137467636542969</v>
      </c>
      <c r="K65" s="3">
        <v>-21.746000000000002</v>
      </c>
      <c r="L65" s="4">
        <v>1.4650000000000001</v>
      </c>
      <c r="M65" s="4">
        <v>-26.448</v>
      </c>
      <c r="N65" s="4">
        <v>4.3479999999999999</v>
      </c>
      <c r="O65" s="2"/>
      <c r="P65" s="2"/>
      <c r="Q65" s="2"/>
      <c r="R65" s="2"/>
      <c r="S65" s="2"/>
      <c r="T65" s="2"/>
    </row>
    <row r="66" spans="1:20" ht="14.4">
      <c r="A66" s="27">
        <v>41469</v>
      </c>
      <c r="B66" s="26">
        <v>0.625</v>
      </c>
      <c r="C66" s="1" t="s">
        <v>122</v>
      </c>
      <c r="D66" s="1">
        <v>3.860658094992921</v>
      </c>
      <c r="E66" s="14">
        <v>6.72</v>
      </c>
      <c r="F66" s="14">
        <v>23.1</v>
      </c>
      <c r="G66" s="14">
        <v>24.3</v>
      </c>
      <c r="H66" s="2">
        <v>1.254355400696864</v>
      </c>
      <c r="I66" s="32">
        <v>1.4350000000000001</v>
      </c>
      <c r="J66" s="15">
        <v>3.2815730435930148</v>
      </c>
      <c r="M66" s="1">
        <v>-26.335000000000001</v>
      </c>
      <c r="N66" s="1">
        <v>3.64</v>
      </c>
      <c r="O66" s="2"/>
      <c r="P66" s="2"/>
      <c r="Q66" s="2"/>
      <c r="R66" s="2"/>
      <c r="S66" s="2"/>
      <c r="T66" s="2"/>
    </row>
    <row r="67" spans="1:20" ht="14.4">
      <c r="A67" s="27">
        <v>41469</v>
      </c>
      <c r="B67" s="26">
        <v>0.70833333333333337</v>
      </c>
      <c r="C67" s="1" t="s">
        <v>123</v>
      </c>
      <c r="D67" s="1">
        <v>3.5042228781052907</v>
      </c>
      <c r="E67" s="14">
        <v>6.72</v>
      </c>
      <c r="F67" s="14">
        <v>23.1</v>
      </c>
      <c r="G67" s="14">
        <v>25.3</v>
      </c>
      <c r="H67" s="5">
        <v>1.40597539543058</v>
      </c>
      <c r="I67" s="32">
        <v>1.1379999999999999</v>
      </c>
      <c r="J67" s="15">
        <v>1.9596153846153848</v>
      </c>
      <c r="K67" s="3">
        <v>-20.235999999999997</v>
      </c>
      <c r="L67" s="4">
        <v>0.89400000000000002</v>
      </c>
      <c r="M67" s="4">
        <v>-26.053999999999998</v>
      </c>
      <c r="N67" s="4">
        <v>4.3769999999999998</v>
      </c>
      <c r="O67" s="5">
        <v>58.752975819823497</v>
      </c>
      <c r="P67" s="5">
        <v>19.427833909987573</v>
      </c>
      <c r="Q67" s="5">
        <v>21.819190270188923</v>
      </c>
      <c r="R67" s="5"/>
      <c r="S67" s="5"/>
      <c r="T67" s="2"/>
    </row>
    <row r="68" spans="1:20" ht="14.4">
      <c r="A68" s="27">
        <v>41469</v>
      </c>
      <c r="B68" s="26">
        <v>0.79166666666666663</v>
      </c>
      <c r="C68" s="1" t="s">
        <v>124</v>
      </c>
      <c r="D68" s="1">
        <v>2.8615883099498003</v>
      </c>
      <c r="E68" s="14">
        <v>6.74</v>
      </c>
      <c r="F68" s="14">
        <v>23.4</v>
      </c>
      <c r="G68" s="14">
        <v>26.5</v>
      </c>
      <c r="H68" s="2">
        <v>1.496478873239437</v>
      </c>
      <c r="I68" s="32">
        <v>1.1359999999999999</v>
      </c>
      <c r="J68" s="15"/>
      <c r="O68" s="2"/>
      <c r="P68" s="2"/>
      <c r="Q68" s="2"/>
      <c r="R68" s="2"/>
      <c r="S68" s="2"/>
      <c r="T68" s="2"/>
    </row>
    <row r="69" spans="1:20" ht="14.4">
      <c r="A69" s="27">
        <v>41469</v>
      </c>
      <c r="B69" s="26">
        <v>0.875</v>
      </c>
      <c r="C69" s="1" t="s">
        <v>125</v>
      </c>
      <c r="D69" s="1">
        <v>2.5122358578967692</v>
      </c>
      <c r="E69" s="14">
        <v>6.73</v>
      </c>
      <c r="F69" s="14">
        <v>22</v>
      </c>
      <c r="G69" s="14">
        <v>27.1</v>
      </c>
      <c r="H69" s="2">
        <v>1.4754098360655736</v>
      </c>
      <c r="I69" s="32">
        <v>1.22</v>
      </c>
      <c r="J69" s="15"/>
      <c r="O69" s="2"/>
      <c r="P69" s="2"/>
      <c r="Q69" s="2"/>
      <c r="R69" s="2"/>
      <c r="S69" s="2"/>
      <c r="T69" s="2"/>
    </row>
    <row r="70" spans="1:20" ht="14.4">
      <c r="A70" s="27">
        <v>41469</v>
      </c>
      <c r="B70" s="26">
        <v>0.95833333333333337</v>
      </c>
      <c r="C70" s="1" t="s">
        <v>126</v>
      </c>
      <c r="D70" s="1">
        <v>2.0556238640751707</v>
      </c>
      <c r="E70" s="14">
        <v>6.76</v>
      </c>
      <c r="F70" s="14">
        <v>21.6</v>
      </c>
      <c r="G70" s="14">
        <v>27.4</v>
      </c>
      <c r="H70" s="5">
        <v>1.5081439774783831</v>
      </c>
      <c r="I70" s="32">
        <v>1.095</v>
      </c>
      <c r="J70" s="15"/>
      <c r="O70" s="5">
        <v>62.377187628895129</v>
      </c>
      <c r="P70" s="5">
        <v>22.034466626846864</v>
      </c>
      <c r="Q70" s="5">
        <v>15.588345744258007</v>
      </c>
      <c r="R70" s="5"/>
      <c r="S70" s="5"/>
      <c r="T70" s="2"/>
    </row>
    <row r="71" spans="1:20" ht="14.4">
      <c r="A71" s="27">
        <v>41470</v>
      </c>
      <c r="B71" s="26">
        <v>4.1666666666666664E-2</v>
      </c>
      <c r="C71" s="1" t="s">
        <v>127</v>
      </c>
      <c r="D71" s="1">
        <v>1.8037481194490923</v>
      </c>
      <c r="E71" s="14">
        <v>6.79</v>
      </c>
      <c r="F71" s="14">
        <v>21.4</v>
      </c>
      <c r="G71" s="14">
        <v>27.4</v>
      </c>
      <c r="H71" s="1">
        <v>1.6036884835120779</v>
      </c>
      <c r="I71" s="32">
        <v>0.998</v>
      </c>
      <c r="J71" s="15"/>
    </row>
    <row r="72" spans="1:20" ht="14.4">
      <c r="A72" s="27">
        <v>41470</v>
      </c>
      <c r="B72" s="26">
        <v>0.125</v>
      </c>
      <c r="C72" s="1" t="s">
        <v>128</v>
      </c>
      <c r="D72" s="1">
        <v>1.5969484154974898</v>
      </c>
      <c r="E72" s="14">
        <v>6.78</v>
      </c>
      <c r="F72" s="14">
        <v>21.4</v>
      </c>
      <c r="G72" s="14">
        <v>27.3</v>
      </c>
      <c r="H72" s="1">
        <v>1.5977443609022555</v>
      </c>
      <c r="I72" s="32">
        <v>1.0640000000000001</v>
      </c>
      <c r="J72" s="15"/>
    </row>
    <row r="73" spans="1:20" ht="14.4">
      <c r="A73" s="27">
        <v>41470</v>
      </c>
      <c r="B73" s="26">
        <v>0.20833333333333334</v>
      </c>
      <c r="C73" s="1" t="s">
        <v>129</v>
      </c>
      <c r="D73" s="1">
        <v>1.486203259106706</v>
      </c>
      <c r="E73" s="14">
        <v>6.8</v>
      </c>
      <c r="F73" s="14">
        <v>21.6</v>
      </c>
      <c r="G73" s="14">
        <v>27.3</v>
      </c>
      <c r="H73" s="1">
        <v>1.7625231910946195</v>
      </c>
      <c r="I73" s="32">
        <v>1.0780000000000001</v>
      </c>
      <c r="J73" s="15"/>
    </row>
    <row r="74" spans="1:20" ht="14.4">
      <c r="A74" s="27">
        <v>41470</v>
      </c>
      <c r="B74" s="26">
        <v>0.29166666666666669</v>
      </c>
      <c r="C74" s="1" t="s">
        <v>130</v>
      </c>
      <c r="D74" s="1">
        <v>1.3955627056249196</v>
      </c>
      <c r="E74" s="14">
        <v>6.79</v>
      </c>
      <c r="F74" s="14">
        <v>21.5</v>
      </c>
      <c r="G74" s="14">
        <v>28.1</v>
      </c>
      <c r="H74" s="1">
        <v>1.9279128248113997</v>
      </c>
      <c r="I74" s="32">
        <v>1.1930000000000001</v>
      </c>
      <c r="J74" s="15"/>
    </row>
    <row r="75" spans="1:20" ht="14.4">
      <c r="A75" s="27">
        <v>41470</v>
      </c>
      <c r="B75" s="26">
        <v>0.375</v>
      </c>
      <c r="C75" s="1" t="s">
        <v>131</v>
      </c>
      <c r="D75" s="1">
        <v>1.33125655296692</v>
      </c>
      <c r="E75" s="14">
        <v>6.8</v>
      </c>
      <c r="F75" s="14">
        <v>21.2</v>
      </c>
      <c r="G75" s="14">
        <v>28.3</v>
      </c>
      <c r="H75" s="1">
        <v>1.794453507340946</v>
      </c>
      <c r="I75" s="32">
        <v>1.226</v>
      </c>
      <c r="J75" s="15"/>
    </row>
    <row r="76" spans="1:20" ht="14.4">
      <c r="A76" s="27">
        <v>41470</v>
      </c>
      <c r="B76" s="26">
        <v>0.45833333333333331</v>
      </c>
      <c r="C76" s="1" t="s">
        <v>132</v>
      </c>
      <c r="D76" s="1">
        <v>1.3335631200926759</v>
      </c>
      <c r="E76" s="14">
        <v>6.81</v>
      </c>
      <c r="F76" s="14">
        <v>21</v>
      </c>
      <c r="G76" s="14">
        <v>28.9</v>
      </c>
      <c r="H76" s="1">
        <v>1.7437452615617892</v>
      </c>
      <c r="I76" s="32">
        <v>1.319</v>
      </c>
      <c r="J76" s="15"/>
    </row>
    <row r="77" spans="1:20" ht="14.4">
      <c r="A77" s="27">
        <v>41470</v>
      </c>
      <c r="B77" s="26">
        <v>0.54166666666666663</v>
      </c>
      <c r="C77" s="1" t="s">
        <v>133</v>
      </c>
      <c r="D77" s="1">
        <v>1.4229956416527223</v>
      </c>
      <c r="E77" s="14">
        <v>6.79</v>
      </c>
      <c r="F77" s="14">
        <v>21</v>
      </c>
      <c r="G77" s="14">
        <v>29.2</v>
      </c>
      <c r="H77" s="1">
        <v>2.0558002936857562</v>
      </c>
      <c r="I77" s="32">
        <v>1.3620000000000001</v>
      </c>
      <c r="J77" s="15"/>
    </row>
    <row r="78" spans="1:20" ht="14.4">
      <c r="A78" s="27">
        <v>41470</v>
      </c>
      <c r="B78" s="26">
        <v>0.625</v>
      </c>
      <c r="C78" s="1" t="s">
        <v>134</v>
      </c>
      <c r="D78" s="1">
        <v>1.6188945140944782</v>
      </c>
      <c r="E78" s="14">
        <v>6.82</v>
      </c>
      <c r="F78" s="14">
        <v>21.1</v>
      </c>
      <c r="G78" s="14">
        <v>29</v>
      </c>
      <c r="H78" s="1">
        <v>2.3019634394041977</v>
      </c>
      <c r="I78" s="32">
        <v>1.4770000000000001</v>
      </c>
      <c r="J78" s="15"/>
    </row>
    <row r="79" spans="1:20" ht="14.4">
      <c r="A79" s="27">
        <v>41470</v>
      </c>
      <c r="B79" s="26">
        <v>0.70833333333333337</v>
      </c>
      <c r="C79" s="1" t="s">
        <v>135</v>
      </c>
      <c r="D79" s="1">
        <v>1.7721045874629937</v>
      </c>
      <c r="E79" s="14">
        <v>6.83</v>
      </c>
      <c r="F79" s="14">
        <v>21.6</v>
      </c>
      <c r="G79" s="14">
        <v>29.4</v>
      </c>
      <c r="H79" s="1">
        <v>1.9854401058901392</v>
      </c>
      <c r="I79" s="32">
        <v>1.5109999999999999</v>
      </c>
      <c r="J79" s="15"/>
    </row>
    <row r="80" spans="1:20" ht="14.4">
      <c r="A80" s="27">
        <v>41470</v>
      </c>
      <c r="B80" s="26">
        <v>0.79166666666666663</v>
      </c>
      <c r="C80" s="1" t="s">
        <v>136</v>
      </c>
      <c r="D80" s="1">
        <v>1.8079003295147378</v>
      </c>
      <c r="E80" s="14">
        <v>6.84</v>
      </c>
      <c r="F80" s="14">
        <v>21.8</v>
      </c>
      <c r="G80" s="14">
        <v>28.8</v>
      </c>
      <c r="H80" s="1">
        <v>1.6320474777448069</v>
      </c>
      <c r="I80" s="32">
        <v>1.4079999999999999</v>
      </c>
      <c r="J80" s="15"/>
    </row>
    <row r="81" spans="1:19" ht="14.4">
      <c r="A81" s="27">
        <v>41470</v>
      </c>
      <c r="B81" s="26">
        <v>0.91666666666666663</v>
      </c>
      <c r="C81" s="1" t="s">
        <v>137</v>
      </c>
      <c r="D81" s="1">
        <v>1.8680462324623504</v>
      </c>
      <c r="E81" s="14">
        <v>6.8</v>
      </c>
      <c r="F81" s="14">
        <v>22.3</v>
      </c>
      <c r="G81" s="14">
        <v>27.5</v>
      </c>
      <c r="H81" s="1">
        <v>2.0029673590504449</v>
      </c>
      <c r="I81" s="32">
        <v>1.3480000000000001</v>
      </c>
      <c r="J81" s="15"/>
    </row>
    <row r="82" spans="1:19" ht="14.4">
      <c r="A82" s="27">
        <v>41471</v>
      </c>
      <c r="B82" s="26">
        <v>8.3333333333333329E-2</v>
      </c>
      <c r="C82" s="1" t="s">
        <v>138</v>
      </c>
      <c r="D82" s="1">
        <v>1.6593775312137986</v>
      </c>
      <c r="E82" s="14">
        <v>6.81</v>
      </c>
      <c r="F82" s="14">
        <v>21.9</v>
      </c>
      <c r="G82" s="14">
        <v>27.5</v>
      </c>
      <c r="H82" s="1">
        <v>1.6159695817490494</v>
      </c>
      <c r="I82" s="32">
        <v>1.1519999999999999</v>
      </c>
      <c r="J82" s="15"/>
    </row>
    <row r="83" spans="1:19" ht="14.4">
      <c r="A83" s="27">
        <v>41471</v>
      </c>
      <c r="B83" s="26">
        <v>0.25</v>
      </c>
      <c r="C83" s="1" t="s">
        <v>139</v>
      </c>
      <c r="D83" s="1">
        <v>1.4158083382674733</v>
      </c>
      <c r="E83" s="14">
        <v>6.83</v>
      </c>
      <c r="F83" s="14">
        <v>21.9</v>
      </c>
      <c r="G83" s="14">
        <v>27.9</v>
      </c>
      <c r="H83" s="1">
        <v>1.3793103448275863</v>
      </c>
      <c r="I83" s="32">
        <v>1.115</v>
      </c>
      <c r="J83" s="15"/>
    </row>
    <row r="84" spans="1:19" ht="14.4">
      <c r="A84" s="24">
        <v>41473</v>
      </c>
      <c r="B84" s="26">
        <v>0.68472222222222223</v>
      </c>
      <c r="D84" s="1">
        <v>0.57888278028060236</v>
      </c>
      <c r="E84" s="14">
        <v>6.05</v>
      </c>
      <c r="F84" s="14">
        <v>27.3</v>
      </c>
      <c r="G84" s="14">
        <v>32.700000000000003</v>
      </c>
      <c r="H84" s="1">
        <v>3.0861354214647632</v>
      </c>
      <c r="I84" s="32">
        <v>2.371</v>
      </c>
      <c r="J84" s="15"/>
    </row>
    <row r="85" spans="1:19" ht="14.4">
      <c r="A85" s="27">
        <v>41476</v>
      </c>
      <c r="B85" s="26">
        <v>0.3125</v>
      </c>
      <c r="D85" s="1">
        <v>0.23928758398764322</v>
      </c>
      <c r="E85" s="14">
        <v>6.58</v>
      </c>
      <c r="F85" s="14">
        <v>23.4</v>
      </c>
      <c r="G85" s="14">
        <v>40.9</v>
      </c>
      <c r="H85" s="1">
        <v>1.0063399416322834</v>
      </c>
      <c r="I85" s="34">
        <v>1.0940000000000001</v>
      </c>
      <c r="J85" s="15"/>
    </row>
    <row r="86" spans="1:19" ht="14.4">
      <c r="A86" s="27">
        <v>41479</v>
      </c>
      <c r="B86" s="26">
        <v>0.7729166666666667</v>
      </c>
      <c r="D86" s="1">
        <v>1.040520965375209</v>
      </c>
      <c r="E86" s="14">
        <v>6.68</v>
      </c>
      <c r="F86" s="14">
        <v>22.7</v>
      </c>
      <c r="G86" s="14">
        <v>38.1</v>
      </c>
      <c r="H86" s="1">
        <v>1.0781671159029651</v>
      </c>
      <c r="I86" s="15">
        <v>1.113</v>
      </c>
      <c r="J86" s="15"/>
    </row>
    <row r="87" spans="1:19" ht="14.4">
      <c r="A87" s="27">
        <v>41485</v>
      </c>
      <c r="B87" s="26">
        <v>0.70833333333333337</v>
      </c>
      <c r="D87" s="1">
        <v>0.2227662298880165</v>
      </c>
      <c r="E87" s="14">
        <v>6.68</v>
      </c>
      <c r="F87" s="14">
        <v>22.9</v>
      </c>
      <c r="G87" s="14">
        <v>26.3</v>
      </c>
      <c r="H87" s="1">
        <v>1.3336068937217889</v>
      </c>
      <c r="I87" s="15">
        <v>0.9748</v>
      </c>
      <c r="J87" s="15"/>
    </row>
    <row r="88" spans="1:19">
      <c r="A88" s="24"/>
      <c r="B88" s="8"/>
    </row>
    <row r="89" spans="1:19">
      <c r="A89" s="1" t="s">
        <v>140</v>
      </c>
      <c r="D89" s="1">
        <f>COUNT(D3:D87)</f>
        <v>85</v>
      </c>
      <c r="E89" s="1">
        <f t="shared" ref="E89:Q89" si="0">COUNT(E3:E87)</f>
        <v>85</v>
      </c>
      <c r="F89" s="1">
        <f t="shared" si="0"/>
        <v>85</v>
      </c>
      <c r="G89" s="1">
        <f t="shared" si="0"/>
        <v>85</v>
      </c>
      <c r="H89" s="1">
        <v>85</v>
      </c>
      <c r="I89" s="1">
        <f t="shared" si="0"/>
        <v>85</v>
      </c>
      <c r="J89" s="1">
        <f t="shared" si="0"/>
        <v>27</v>
      </c>
      <c r="K89" s="1">
        <f t="shared" si="0"/>
        <v>8</v>
      </c>
      <c r="L89" s="1">
        <f t="shared" si="0"/>
        <v>8</v>
      </c>
      <c r="M89" s="1">
        <f t="shared" ref="M89:N89" si="1">COUNT(M3:M87)</f>
        <v>17</v>
      </c>
      <c r="N89" s="1">
        <f t="shared" si="1"/>
        <v>17</v>
      </c>
      <c r="O89" s="1">
        <f t="shared" si="0"/>
        <v>7</v>
      </c>
      <c r="P89" s="1">
        <f t="shared" si="0"/>
        <v>7</v>
      </c>
      <c r="Q89" s="1">
        <f t="shared" si="0"/>
        <v>7</v>
      </c>
    </row>
    <row r="90" spans="1:19">
      <c r="A90" s="1" t="s">
        <v>146</v>
      </c>
      <c r="D90" s="25">
        <f>MAX(D3:D87)</f>
        <v>8.8914712137984289</v>
      </c>
      <c r="E90" s="25">
        <f t="shared" ref="E90:Q90" si="2">MAX(E3:E87)</f>
        <v>7.04</v>
      </c>
      <c r="F90" s="25">
        <f t="shared" si="2"/>
        <v>27.3</v>
      </c>
      <c r="G90" s="25">
        <f t="shared" si="2"/>
        <v>69.2</v>
      </c>
      <c r="H90" s="25">
        <v>3.0861354214647632</v>
      </c>
      <c r="I90" s="25">
        <f t="shared" si="2"/>
        <v>3.74</v>
      </c>
      <c r="J90" s="25">
        <f t="shared" si="2"/>
        <v>6.6081474296799225</v>
      </c>
      <c r="K90" s="25">
        <f t="shared" si="2"/>
        <v>-17.195</v>
      </c>
      <c r="L90" s="25">
        <f t="shared" si="2"/>
        <v>1.4650000000000001</v>
      </c>
      <c r="M90" s="25">
        <f t="shared" ref="M90:N90" si="3">MAX(M3:M87)</f>
        <v>-26.053999999999998</v>
      </c>
      <c r="N90" s="25">
        <f t="shared" si="3"/>
        <v>4.7370000000000001</v>
      </c>
      <c r="O90" s="25">
        <f t="shared" si="2"/>
        <v>69.48042474312895</v>
      </c>
      <c r="P90" s="25">
        <f t="shared" si="2"/>
        <v>24.519656431769128</v>
      </c>
      <c r="Q90" s="25">
        <f t="shared" si="2"/>
        <v>21.819190270188923</v>
      </c>
      <c r="R90" s="25"/>
      <c r="S90" s="25"/>
    </row>
    <row r="91" spans="1:19">
      <c r="A91" s="1" t="s">
        <v>147</v>
      </c>
      <c r="D91" s="25">
        <f>MIN(D3:D87)</f>
        <v>1.924579739992277E-2</v>
      </c>
      <c r="E91" s="25">
        <f t="shared" ref="E91:Q91" si="4">MIN(E3:E87)</f>
        <v>6.05</v>
      </c>
      <c r="F91" s="25">
        <f t="shared" si="4"/>
        <v>12</v>
      </c>
      <c r="G91" s="25">
        <f t="shared" si="4"/>
        <v>17.2</v>
      </c>
      <c r="H91" s="25">
        <v>0.59642147117296218</v>
      </c>
      <c r="I91" s="25">
        <f t="shared" si="4"/>
        <v>0.74</v>
      </c>
      <c r="J91" s="25">
        <f t="shared" si="4"/>
        <v>0.99383259911894273</v>
      </c>
      <c r="K91" s="25">
        <f t="shared" si="4"/>
        <v>-23.722000000000001</v>
      </c>
      <c r="L91" s="25">
        <f t="shared" si="4"/>
        <v>-2.6989999999999998</v>
      </c>
      <c r="M91" s="25">
        <f t="shared" ref="M91:N91" si="5">MIN(M3:M87)</f>
        <v>-27.672999999999998</v>
      </c>
      <c r="N91" s="25">
        <f t="shared" si="5"/>
        <v>0.69399999999999995</v>
      </c>
      <c r="O91" s="25">
        <f t="shared" si="4"/>
        <v>58.752975819823497</v>
      </c>
      <c r="P91" s="25">
        <f t="shared" si="4"/>
        <v>19.427833909987573</v>
      </c>
      <c r="Q91" s="25">
        <f t="shared" si="4"/>
        <v>5.9999188251019415</v>
      </c>
      <c r="R91" s="25"/>
      <c r="S91" s="25"/>
    </row>
    <row r="92" spans="1:19">
      <c r="A92" s="1" t="s">
        <v>148</v>
      </c>
      <c r="D92" s="25">
        <f>AVERAGE(D3:D87)</f>
        <v>1.0330906660104637</v>
      </c>
      <c r="E92" s="25">
        <f t="shared" ref="E92:Q92" si="6">AVERAGE(E3:E87)</f>
        <v>6.7648235294117649</v>
      </c>
      <c r="F92" s="25">
        <f t="shared" si="6"/>
        <v>21.785882352941176</v>
      </c>
      <c r="G92" s="25">
        <f t="shared" si="6"/>
        <v>42.775294117647078</v>
      </c>
      <c r="H92" s="25">
        <v>1.8626375931902741</v>
      </c>
      <c r="I92" s="25">
        <f t="shared" si="6"/>
        <v>1.776703529411765</v>
      </c>
      <c r="J92" s="25">
        <f t="shared" si="6"/>
        <v>3.5007412987424793</v>
      </c>
      <c r="K92" s="25">
        <f t="shared" si="6"/>
        <v>-21.939</v>
      </c>
      <c r="L92" s="25">
        <f t="shared" si="6"/>
        <v>0.42137500000000006</v>
      </c>
      <c r="M92" s="25">
        <f t="shared" ref="M92:N92" si="7">AVERAGE(M3:M87)</f>
        <v>-26.820176470588226</v>
      </c>
      <c r="N92" s="25">
        <f t="shared" si="7"/>
        <v>2.8071176470588237</v>
      </c>
      <c r="O92" s="25">
        <f t="shared" si="6"/>
        <v>64.854193876094897</v>
      </c>
      <c r="P92" s="25">
        <f t="shared" si="6"/>
        <v>22.628871637005457</v>
      </c>
      <c r="Q92" s="25">
        <f t="shared" si="6"/>
        <v>12.516934486899643</v>
      </c>
      <c r="R92" s="25"/>
      <c r="S92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workbookViewId="0">
      <pane xSplit="3" ySplit="2" topLeftCell="D11" activePane="bottomRight" state="frozen"/>
      <selection pane="topRight" activeCell="B1" sqref="B1"/>
      <selection pane="bottomLeft" activeCell="A3" sqref="A3"/>
      <selection pane="bottomRight" activeCell="H11" sqref="H11:H87"/>
    </sheetView>
  </sheetViews>
  <sheetFormatPr defaultRowHeight="13.2"/>
  <cols>
    <col min="1" max="1" width="10.33203125" style="1" bestFit="1" customWidth="1"/>
    <col min="2" max="16384" width="8.88671875" style="1"/>
  </cols>
  <sheetData>
    <row r="1" spans="1:18" ht="15.6">
      <c r="A1" s="6" t="s">
        <v>162</v>
      </c>
      <c r="B1" s="7" t="s">
        <v>151</v>
      </c>
      <c r="C1" s="1" t="s">
        <v>168</v>
      </c>
      <c r="D1" s="1" t="s">
        <v>150</v>
      </c>
      <c r="E1" s="1" t="s">
        <v>164</v>
      </c>
      <c r="F1" s="1" t="s">
        <v>165</v>
      </c>
      <c r="G1" s="1" t="s">
        <v>166</v>
      </c>
      <c r="H1" s="1" t="s">
        <v>68</v>
      </c>
      <c r="I1" s="1" t="s">
        <v>70</v>
      </c>
      <c r="J1" s="1" t="s">
        <v>149</v>
      </c>
      <c r="K1" s="9" t="s">
        <v>174</v>
      </c>
      <c r="L1" s="9" t="s">
        <v>175</v>
      </c>
      <c r="M1" s="9" t="s">
        <v>176</v>
      </c>
      <c r="N1" s="9" t="s">
        <v>177</v>
      </c>
      <c r="O1" s="10" t="s">
        <v>141</v>
      </c>
      <c r="P1" s="10" t="s">
        <v>142</v>
      </c>
      <c r="Q1" s="10" t="s">
        <v>143</v>
      </c>
      <c r="R1" s="10"/>
    </row>
    <row r="2" spans="1:18">
      <c r="D2" s="1" t="s">
        <v>167</v>
      </c>
      <c r="H2" s="1" t="s">
        <v>69</v>
      </c>
      <c r="K2" s="1" t="s">
        <v>0</v>
      </c>
      <c r="L2" s="1" t="s">
        <v>0</v>
      </c>
      <c r="M2" s="1" t="s">
        <v>0</v>
      </c>
      <c r="N2" s="1" t="s">
        <v>0</v>
      </c>
      <c r="O2" s="16"/>
    </row>
    <row r="3" spans="1:18" ht="14.4">
      <c r="A3" s="17">
        <v>41430</v>
      </c>
      <c r="B3" s="13">
        <v>0.70972222222222225</v>
      </c>
      <c r="D3" s="1">
        <v>8.467381994944001E-2</v>
      </c>
      <c r="E3" s="14">
        <v>6.39</v>
      </c>
      <c r="F3" s="14">
        <v>14.4</v>
      </c>
      <c r="G3" s="14">
        <v>25.4</v>
      </c>
      <c r="H3" s="33">
        <v>1.889</v>
      </c>
      <c r="I3" s="15">
        <v>1.8528321863419801</v>
      </c>
      <c r="J3" s="15">
        <v>2.1807339449541283</v>
      </c>
      <c r="O3" s="16"/>
    </row>
    <row r="4" spans="1:18" ht="14.4">
      <c r="A4" s="17">
        <v>41435</v>
      </c>
      <c r="B4" s="13">
        <v>0.72916666666666663</v>
      </c>
      <c r="D4" s="1">
        <v>6.2295471363351743E-2</v>
      </c>
      <c r="E4" s="14">
        <v>6.45</v>
      </c>
      <c r="F4" s="14">
        <v>17.5</v>
      </c>
      <c r="G4" s="14">
        <v>29.8</v>
      </c>
      <c r="H4" s="33">
        <v>1.31</v>
      </c>
      <c r="I4" s="15">
        <v>1.8320610687022902</v>
      </c>
      <c r="J4" s="18"/>
      <c r="O4" s="16"/>
    </row>
    <row r="5" spans="1:18" ht="14.4">
      <c r="A5" s="17">
        <v>41439</v>
      </c>
      <c r="B5" s="13">
        <v>0.54166666666666663</v>
      </c>
      <c r="D5" s="1">
        <v>6.6726376873091089E-2</v>
      </c>
      <c r="E5" s="14">
        <v>5.73</v>
      </c>
      <c r="F5" s="14">
        <v>15.05</v>
      </c>
      <c r="G5" s="14">
        <v>29.3</v>
      </c>
      <c r="H5" s="33">
        <v>1.415</v>
      </c>
      <c r="I5" s="15">
        <v>1.8374558303886925</v>
      </c>
      <c r="J5" s="18">
        <v>2.3113482056256065</v>
      </c>
      <c r="O5" s="16"/>
    </row>
    <row r="6" spans="1:18" ht="14.4">
      <c r="A6" s="17">
        <v>41442</v>
      </c>
      <c r="B6" s="13">
        <v>0.60069444444444442</v>
      </c>
      <c r="D6" s="1">
        <v>5.5228323698046811E-2</v>
      </c>
      <c r="E6" s="14">
        <v>6.59</v>
      </c>
      <c r="F6" s="14">
        <v>17.8</v>
      </c>
      <c r="G6" s="14">
        <v>31.3</v>
      </c>
      <c r="H6" s="33">
        <v>1.2450000000000001</v>
      </c>
      <c r="I6" s="15">
        <v>2.0080321285140563</v>
      </c>
      <c r="J6" s="15"/>
      <c r="O6" s="16"/>
    </row>
    <row r="7" spans="1:18" ht="14.4">
      <c r="A7" s="17">
        <v>41444</v>
      </c>
      <c r="B7" s="13">
        <v>0.58680555555555558</v>
      </c>
      <c r="D7" s="1">
        <v>5.6498641438320625E-2</v>
      </c>
      <c r="E7" s="14">
        <v>6.41</v>
      </c>
      <c r="F7" s="14">
        <v>17.5</v>
      </c>
      <c r="G7" s="14">
        <v>28.5</v>
      </c>
      <c r="H7" s="33">
        <v>1.28</v>
      </c>
      <c r="I7" s="15">
        <v>1.7968749999999998</v>
      </c>
      <c r="J7" s="18">
        <v>2.9935369770738238</v>
      </c>
      <c r="O7" s="16"/>
    </row>
    <row r="8" spans="1:18" ht="14.4">
      <c r="A8" s="17">
        <v>41448</v>
      </c>
      <c r="B8" s="13">
        <v>0.42708333333333331</v>
      </c>
      <c r="D8" s="1">
        <v>3.8915584120086895E-2</v>
      </c>
      <c r="E8" s="14">
        <v>6.37</v>
      </c>
      <c r="F8" s="14">
        <v>17.899999999999999</v>
      </c>
      <c r="G8" s="14">
        <v>32.700000000000003</v>
      </c>
      <c r="H8" s="33">
        <v>1.32</v>
      </c>
      <c r="I8" s="15">
        <v>2.0454545454545454</v>
      </c>
      <c r="J8" s="18">
        <v>3.338095305449865</v>
      </c>
      <c r="O8" s="16"/>
    </row>
    <row r="9" spans="1:18" ht="14.4">
      <c r="A9" s="17">
        <v>41451</v>
      </c>
      <c r="B9" s="13">
        <v>0.4375</v>
      </c>
      <c r="D9" s="1">
        <v>5.4599654667933234E-2</v>
      </c>
      <c r="E9" s="14">
        <v>6.48</v>
      </c>
      <c r="F9" s="14">
        <v>13</v>
      </c>
      <c r="G9" s="14">
        <v>30.6</v>
      </c>
      <c r="H9" s="33">
        <v>1.3</v>
      </c>
      <c r="I9" s="15">
        <v>1.9999999999999998</v>
      </c>
      <c r="J9" s="15"/>
      <c r="O9" s="16"/>
    </row>
    <row r="10" spans="1:18" ht="14.4">
      <c r="A10" s="17">
        <v>41453</v>
      </c>
      <c r="B10" s="13">
        <v>0.22916666666666666</v>
      </c>
      <c r="D10" s="1">
        <v>0.17614043611437563</v>
      </c>
      <c r="E10" s="14">
        <v>6.31</v>
      </c>
      <c r="F10" s="14">
        <v>19.8</v>
      </c>
      <c r="G10" s="14">
        <v>29.4</v>
      </c>
      <c r="H10" s="33">
        <v>2.21</v>
      </c>
      <c r="I10" s="15">
        <v>2.4434389140271495</v>
      </c>
      <c r="J10" s="15">
        <v>4.6462205633286224</v>
      </c>
      <c r="O10" s="16"/>
    </row>
    <row r="11" spans="1:18" ht="14.4">
      <c r="A11" s="17">
        <v>41456</v>
      </c>
      <c r="B11" s="13">
        <v>0.49305555555555558</v>
      </c>
      <c r="D11" s="1">
        <v>7.3568389387157512E-2</v>
      </c>
      <c r="E11" s="14">
        <v>6.14</v>
      </c>
      <c r="F11" s="14">
        <v>22.3</v>
      </c>
      <c r="G11" s="14">
        <v>31.8</v>
      </c>
      <c r="H11" s="32">
        <v>1.3</v>
      </c>
      <c r="I11" s="15">
        <v>2.07532667179093</v>
      </c>
      <c r="J11" s="18"/>
      <c r="O11" s="16"/>
    </row>
    <row r="12" spans="1:18" ht="14.4">
      <c r="A12" s="17">
        <v>41457</v>
      </c>
      <c r="B12" s="13">
        <v>0.88541666666666663</v>
      </c>
      <c r="D12" s="1">
        <v>0.75636030975350321</v>
      </c>
      <c r="E12" s="14">
        <v>7.17</v>
      </c>
      <c r="F12" s="14">
        <v>22.5</v>
      </c>
      <c r="G12" s="14">
        <v>30.8</v>
      </c>
      <c r="H12" s="32">
        <v>2.7989999999999999</v>
      </c>
      <c r="I12" s="15">
        <v>2.7997886951928153</v>
      </c>
      <c r="J12" s="15"/>
      <c r="O12" s="16"/>
    </row>
    <row r="13" spans="1:18" ht="14.4">
      <c r="A13" s="17">
        <v>41460</v>
      </c>
      <c r="B13" s="13">
        <v>0.33680555555555558</v>
      </c>
      <c r="D13" s="1">
        <v>0.17690048671689904</v>
      </c>
      <c r="E13" s="14">
        <v>7.08</v>
      </c>
      <c r="F13" s="14">
        <v>18.399999999999999</v>
      </c>
      <c r="G13" s="14">
        <v>30.2</v>
      </c>
      <c r="H13" s="32">
        <v>1.89</v>
      </c>
      <c r="I13" s="15">
        <v>2.0148462354188759</v>
      </c>
      <c r="J13" s="15"/>
      <c r="O13" s="16"/>
    </row>
    <row r="14" spans="1:18" ht="14.4">
      <c r="A14" s="17">
        <v>41462</v>
      </c>
      <c r="B14" s="13">
        <v>0.72916666666666663</v>
      </c>
      <c r="C14" s="11" t="s">
        <v>144</v>
      </c>
      <c r="D14" s="11">
        <v>0.10211392599267291</v>
      </c>
      <c r="E14" s="14">
        <v>6.86</v>
      </c>
      <c r="F14" s="14">
        <v>20.5</v>
      </c>
      <c r="G14" s="14">
        <v>29.2</v>
      </c>
      <c r="H14" s="32">
        <v>2.11</v>
      </c>
      <c r="I14" s="15">
        <v>1.6136687233032747</v>
      </c>
      <c r="J14" s="15"/>
      <c r="K14" s="3">
        <v>-25.808</v>
      </c>
      <c r="L14" s="4">
        <v>6.5979999999999999</v>
      </c>
      <c r="M14" s="4"/>
      <c r="N14" s="4"/>
      <c r="O14" s="5">
        <v>62.849374403143187</v>
      </c>
      <c r="P14" s="5">
        <v>21.593784741626294</v>
      </c>
      <c r="Q14" s="5">
        <v>15.556840855230508</v>
      </c>
      <c r="R14" s="5"/>
    </row>
    <row r="15" spans="1:18" ht="14.4">
      <c r="A15" s="17">
        <v>41462</v>
      </c>
      <c r="B15" s="13">
        <v>0.85416666666666663</v>
      </c>
      <c r="C15" s="11" t="s">
        <v>169</v>
      </c>
      <c r="D15" s="11">
        <v>0.11244525620097433</v>
      </c>
      <c r="E15" s="14">
        <v>6.88</v>
      </c>
      <c r="F15" s="14">
        <v>19.100000000000001</v>
      </c>
      <c r="G15" s="14">
        <v>29.7</v>
      </c>
      <c r="H15" s="32">
        <v>2.25</v>
      </c>
      <c r="I15" s="15">
        <v>1.6881386050644158</v>
      </c>
      <c r="J15" s="15"/>
      <c r="O15" s="2"/>
      <c r="P15" s="2"/>
      <c r="Q15" s="2"/>
      <c r="R15" s="2"/>
    </row>
    <row r="16" spans="1:18" ht="14.4">
      <c r="A16" s="17">
        <v>41462</v>
      </c>
      <c r="B16" s="13">
        <v>0.9375</v>
      </c>
      <c r="C16" s="11" t="s">
        <v>1</v>
      </c>
      <c r="D16" s="11">
        <v>0.10994930755849559</v>
      </c>
      <c r="E16" s="14">
        <v>6.82</v>
      </c>
      <c r="F16" s="14">
        <v>21</v>
      </c>
      <c r="G16" s="14">
        <v>29.6</v>
      </c>
      <c r="H16" s="32">
        <v>2.29</v>
      </c>
      <c r="I16" s="15">
        <v>1.6564952048823016</v>
      </c>
      <c r="J16" s="15"/>
      <c r="O16" s="2"/>
      <c r="P16" s="2"/>
      <c r="Q16" s="2"/>
      <c r="R16" s="2"/>
    </row>
    <row r="17" spans="1:18" ht="14.4">
      <c r="A17" s="17">
        <v>41463</v>
      </c>
      <c r="B17" s="13">
        <v>2.0833333333333332E-2</v>
      </c>
      <c r="C17" s="11" t="s">
        <v>2</v>
      </c>
      <c r="D17" s="11">
        <v>0.10247917657106979</v>
      </c>
      <c r="E17" s="14">
        <v>6.8</v>
      </c>
      <c r="F17" s="14">
        <v>21.3</v>
      </c>
      <c r="G17" s="14">
        <v>29.6</v>
      </c>
      <c r="H17" s="33">
        <v>1.9450000000000001</v>
      </c>
      <c r="I17" s="15">
        <v>1.7994858611825193</v>
      </c>
      <c r="J17" s="15"/>
      <c r="O17" s="2"/>
      <c r="P17" s="2"/>
      <c r="Q17" s="2"/>
      <c r="R17" s="2"/>
    </row>
    <row r="18" spans="1:18" ht="14.4">
      <c r="A18" s="17">
        <v>41463</v>
      </c>
      <c r="B18" s="13">
        <v>0.10416666666666667</v>
      </c>
      <c r="C18" s="11" t="s">
        <v>3</v>
      </c>
      <c r="D18" s="11">
        <v>0.12440394686848276</v>
      </c>
      <c r="E18" s="14">
        <v>6.8</v>
      </c>
      <c r="F18" s="14">
        <v>19.899999999999999</v>
      </c>
      <c r="G18" s="14">
        <v>29.7</v>
      </c>
      <c r="H18" s="33">
        <v>2.5019999999999998</v>
      </c>
      <c r="I18" s="15">
        <v>1.7585931254996003</v>
      </c>
      <c r="J18" s="15"/>
      <c r="K18" s="3">
        <v>-25.768000000000001</v>
      </c>
      <c r="L18" s="4">
        <v>2.0209999999999999</v>
      </c>
      <c r="M18" s="4"/>
      <c r="N18" s="4"/>
      <c r="O18" s="5">
        <v>64.147088376109707</v>
      </c>
      <c r="P18" s="5">
        <v>21.684988975943682</v>
      </c>
      <c r="Q18" s="5">
        <v>14.167922647946607</v>
      </c>
      <c r="R18" s="5"/>
    </row>
    <row r="19" spans="1:18" ht="14.4">
      <c r="A19" s="19">
        <v>41463</v>
      </c>
      <c r="B19" s="22">
        <v>0.14583333333333334</v>
      </c>
      <c r="C19" s="11" t="s">
        <v>4</v>
      </c>
      <c r="D19" s="11">
        <v>0.1547116498726879</v>
      </c>
      <c r="E19" s="14">
        <v>6.8</v>
      </c>
      <c r="F19" s="14">
        <v>20.100000000000001</v>
      </c>
      <c r="G19" s="14">
        <v>29</v>
      </c>
      <c r="H19" s="33">
        <v>3.2690000000000001</v>
      </c>
      <c r="I19" s="15">
        <v>1.9577852554297952</v>
      </c>
      <c r="J19" s="15">
        <v>2.6115015974440894</v>
      </c>
      <c r="M19" s="1">
        <v>-26.913999999999998</v>
      </c>
      <c r="N19" s="1">
        <v>0.16200000000000001</v>
      </c>
      <c r="O19" s="2"/>
      <c r="P19" s="2"/>
      <c r="Q19" s="2"/>
      <c r="R19" s="2"/>
    </row>
    <row r="20" spans="1:18" ht="14.4">
      <c r="A20" s="17">
        <v>41463</v>
      </c>
      <c r="B20" s="13">
        <v>0.1875</v>
      </c>
      <c r="C20" s="11" t="s">
        <v>5</v>
      </c>
      <c r="D20" s="11">
        <v>0.24482710881353925</v>
      </c>
      <c r="E20" s="14">
        <v>6.8</v>
      </c>
      <c r="F20" s="14">
        <v>20.2</v>
      </c>
      <c r="G20" s="14">
        <v>29.6</v>
      </c>
      <c r="H20" s="33">
        <v>3.3039999999999998</v>
      </c>
      <c r="I20" s="15">
        <v>2.1186440677966103</v>
      </c>
      <c r="J20" s="15"/>
      <c r="O20" s="2"/>
      <c r="P20" s="2"/>
      <c r="Q20" s="2"/>
      <c r="R20" s="2"/>
    </row>
    <row r="21" spans="1:18" ht="14.4">
      <c r="A21" s="17">
        <v>41463</v>
      </c>
      <c r="B21" s="13">
        <v>0.22916666666666666</v>
      </c>
      <c r="C21" s="11" t="s">
        <v>6</v>
      </c>
      <c r="D21" s="11">
        <v>0.42453993647753863</v>
      </c>
      <c r="E21" s="14">
        <v>6.8</v>
      </c>
      <c r="F21" s="14">
        <v>20.100000000000001</v>
      </c>
      <c r="G21" s="14">
        <v>28.5</v>
      </c>
      <c r="H21" s="33">
        <v>3.7559999999999998</v>
      </c>
      <c r="I21" s="15">
        <v>2.4760383386581473</v>
      </c>
      <c r="J21" s="15">
        <v>3.7561196736174072</v>
      </c>
      <c r="K21" s="3">
        <v>-25.82</v>
      </c>
      <c r="L21" s="4">
        <v>1.0349999999999999</v>
      </c>
      <c r="M21" s="4">
        <v>-27.321999999999999</v>
      </c>
      <c r="N21" s="4">
        <v>1.377</v>
      </c>
      <c r="O21" s="5">
        <v>67.035413030311403</v>
      </c>
      <c r="P21" s="5">
        <v>24.879266711986812</v>
      </c>
      <c r="Q21" s="5">
        <v>8.08532025770179</v>
      </c>
      <c r="R21" s="5"/>
    </row>
    <row r="22" spans="1:18" ht="14.4">
      <c r="A22" s="17">
        <v>41463</v>
      </c>
      <c r="B22" s="13">
        <v>0.27083333333333331</v>
      </c>
      <c r="C22" s="11" t="s">
        <v>7</v>
      </c>
      <c r="D22" s="11">
        <v>0.91384357119333059</v>
      </c>
      <c r="E22" s="14">
        <v>6.79</v>
      </c>
      <c r="F22" s="14">
        <v>20.399999999999999</v>
      </c>
      <c r="G22" s="14">
        <v>27.5</v>
      </c>
      <c r="H22" s="33">
        <v>5.6879999999999997</v>
      </c>
      <c r="I22" s="15">
        <v>2.5668073136427565</v>
      </c>
      <c r="J22" s="15">
        <v>5.3404669260700395</v>
      </c>
      <c r="K22" s="3">
        <v>-26.838000000000001</v>
      </c>
      <c r="L22" s="4">
        <v>0.45500000000000002</v>
      </c>
      <c r="M22" s="4">
        <v>-27.553999999999998</v>
      </c>
      <c r="N22" s="4">
        <v>0.7</v>
      </c>
      <c r="O22" s="5">
        <v>67.892598900196504</v>
      </c>
      <c r="P22" s="5">
        <v>23.426865614630412</v>
      </c>
      <c r="Q22" s="5">
        <v>8.6805354851730705</v>
      </c>
      <c r="R22" s="5"/>
    </row>
    <row r="23" spans="1:18" ht="14.4">
      <c r="A23" s="17">
        <v>41463</v>
      </c>
      <c r="B23" s="13">
        <v>0.3125</v>
      </c>
      <c r="C23" s="11" t="s">
        <v>8</v>
      </c>
      <c r="D23" s="11">
        <v>3.07546565450148</v>
      </c>
      <c r="E23" s="14">
        <v>6.74</v>
      </c>
      <c r="F23" s="14">
        <v>20</v>
      </c>
      <c r="G23" s="14">
        <v>27.8</v>
      </c>
      <c r="H23" s="33">
        <v>6.8689999999999998</v>
      </c>
      <c r="I23" s="15">
        <v>2.7223758916872907</v>
      </c>
      <c r="J23" s="15">
        <v>6.7617426820966635</v>
      </c>
      <c r="K23" s="3">
        <v>-27.362000000000002</v>
      </c>
      <c r="L23" s="3">
        <v>7.0000000000000007E-2</v>
      </c>
      <c r="M23" s="3">
        <v>-27.035999999999998</v>
      </c>
      <c r="N23" s="3">
        <v>0.998</v>
      </c>
      <c r="O23" s="2"/>
      <c r="P23" s="2"/>
      <c r="Q23" s="2"/>
      <c r="R23" s="2"/>
    </row>
    <row r="24" spans="1:18" ht="14.4">
      <c r="A24" s="17">
        <v>41463</v>
      </c>
      <c r="B24" s="13">
        <v>0.35416666666666669</v>
      </c>
      <c r="C24" s="11" t="s">
        <v>9</v>
      </c>
      <c r="D24" s="11">
        <v>2.9393987332634111</v>
      </c>
      <c r="E24" s="14">
        <v>6.69</v>
      </c>
      <c r="F24" s="14">
        <v>20.8</v>
      </c>
      <c r="G24" s="14">
        <v>29.3</v>
      </c>
      <c r="H24" s="33">
        <v>6.9089999999999998</v>
      </c>
      <c r="I24" s="15">
        <v>2.72108843537415</v>
      </c>
      <c r="J24" s="15">
        <v>6.723684210526315</v>
      </c>
      <c r="K24" s="3">
        <v>-27.597000000000001</v>
      </c>
      <c r="L24" s="4">
        <v>-0.63500000000000001</v>
      </c>
      <c r="M24" s="4">
        <v>-27.271000000000001</v>
      </c>
      <c r="N24" s="4">
        <v>0.71199999999999997</v>
      </c>
      <c r="O24" s="5">
        <v>69.740687773845963</v>
      </c>
      <c r="P24" s="5">
        <v>25.311981315061004</v>
      </c>
      <c r="Q24" s="5">
        <v>4.947330911093049</v>
      </c>
      <c r="R24" s="5"/>
    </row>
    <row r="25" spans="1:18" ht="14.4">
      <c r="A25" s="17">
        <v>41463</v>
      </c>
      <c r="B25" s="13">
        <v>0.39583333333333331</v>
      </c>
      <c r="C25" s="11" t="s">
        <v>10</v>
      </c>
      <c r="D25" s="11">
        <v>2.2001814580513237</v>
      </c>
      <c r="E25" s="14">
        <v>6.67</v>
      </c>
      <c r="F25" s="14">
        <v>21</v>
      </c>
      <c r="G25" s="14">
        <v>28.6</v>
      </c>
      <c r="H25" s="33">
        <v>6.157</v>
      </c>
      <c r="I25" s="15">
        <v>2.5499431541335067</v>
      </c>
      <c r="J25" s="15">
        <v>9.409003831417623</v>
      </c>
      <c r="M25" s="1">
        <v>-26.846999999999998</v>
      </c>
      <c r="N25" s="1">
        <v>1.6240000000000001</v>
      </c>
      <c r="O25" s="5">
        <v>70.58578705205241</v>
      </c>
      <c r="P25" s="5">
        <v>25.569253822906635</v>
      </c>
      <c r="Q25" s="5">
        <v>3.8449591250409525</v>
      </c>
      <c r="R25" s="5"/>
    </row>
    <row r="26" spans="1:18" ht="14.4">
      <c r="A26" s="17">
        <v>41463</v>
      </c>
      <c r="B26" s="13">
        <v>0.625</v>
      </c>
      <c r="C26" s="11" t="s">
        <v>11</v>
      </c>
      <c r="D26" s="11">
        <v>1.7411006299291831</v>
      </c>
      <c r="E26" s="14">
        <v>6.7</v>
      </c>
      <c r="F26" s="14">
        <v>25.1</v>
      </c>
      <c r="G26" s="14">
        <v>26.9</v>
      </c>
      <c r="H26" s="33">
        <v>4.7320000000000002</v>
      </c>
      <c r="I26" s="15">
        <v>2.3879966187658495</v>
      </c>
      <c r="J26" s="15"/>
      <c r="K26" s="3">
        <v>-26.816000000000003</v>
      </c>
      <c r="L26" s="4">
        <v>0.432</v>
      </c>
      <c r="M26" s="4"/>
      <c r="N26" s="4"/>
      <c r="O26" s="5">
        <v>70.961369576460882</v>
      </c>
      <c r="P26" s="5">
        <v>24.577860126814308</v>
      </c>
      <c r="Q26" s="5">
        <v>4.4607702967248102</v>
      </c>
      <c r="R26" s="5"/>
    </row>
    <row r="27" spans="1:18" ht="14.4">
      <c r="A27" s="17">
        <v>41463</v>
      </c>
      <c r="B27" s="13">
        <v>0.70833333333333337</v>
      </c>
      <c r="C27" s="11" t="s">
        <v>12</v>
      </c>
      <c r="D27" s="11">
        <v>1.9513255271373748</v>
      </c>
      <c r="E27" s="14">
        <v>6.67</v>
      </c>
      <c r="F27" s="14">
        <v>20.9</v>
      </c>
      <c r="G27" s="14">
        <v>27.5</v>
      </c>
      <c r="H27" s="33">
        <v>4.6740000000000004</v>
      </c>
      <c r="I27" s="15">
        <v>2.3106546854942231</v>
      </c>
      <c r="J27" s="15">
        <v>4.4667817083692842</v>
      </c>
      <c r="M27" s="1">
        <v>-26.552</v>
      </c>
      <c r="N27" s="1">
        <v>4.2350000000000003</v>
      </c>
      <c r="O27" s="2"/>
      <c r="P27" s="2"/>
      <c r="Q27" s="2"/>
      <c r="R27" s="2"/>
    </row>
    <row r="28" spans="1:18" ht="14.4">
      <c r="A28" s="17">
        <v>41463</v>
      </c>
      <c r="B28" s="13">
        <v>0.75</v>
      </c>
      <c r="C28" s="11" t="s">
        <v>13</v>
      </c>
      <c r="D28" s="11">
        <v>1.8813974151695674</v>
      </c>
      <c r="E28" s="14">
        <v>6.73</v>
      </c>
      <c r="F28" s="14">
        <v>24.5</v>
      </c>
      <c r="G28" s="14">
        <v>26.8</v>
      </c>
      <c r="H28" s="33">
        <v>4.63</v>
      </c>
      <c r="I28" s="15">
        <v>2.2678185745140387</v>
      </c>
      <c r="J28" s="15"/>
      <c r="O28" s="2"/>
      <c r="P28" s="2"/>
      <c r="Q28" s="2"/>
      <c r="R28" s="2"/>
    </row>
    <row r="29" spans="1:18" ht="14.4">
      <c r="A29" s="17">
        <v>41463</v>
      </c>
      <c r="B29" s="13">
        <v>0.875</v>
      </c>
      <c r="C29" s="11" t="s">
        <v>14</v>
      </c>
      <c r="D29" s="11">
        <v>1.6120473286322239</v>
      </c>
      <c r="E29" s="14">
        <v>6.74</v>
      </c>
      <c r="F29" s="14">
        <v>24</v>
      </c>
      <c r="G29" s="14">
        <v>26.4</v>
      </c>
      <c r="H29" s="33">
        <v>4.5190000000000001</v>
      </c>
      <c r="I29" s="15">
        <v>2.0801062181898651</v>
      </c>
      <c r="J29" s="15"/>
      <c r="K29" s="3">
        <v>-27.148000000000003</v>
      </c>
      <c r="L29" s="4">
        <v>0.26</v>
      </c>
      <c r="M29" s="4"/>
      <c r="N29" s="4"/>
      <c r="O29" s="5">
        <v>68.331095198229065</v>
      </c>
      <c r="P29" s="5">
        <v>25.237418308059066</v>
      </c>
      <c r="Q29" s="5">
        <v>6.4314864937118532</v>
      </c>
      <c r="R29" s="5"/>
    </row>
    <row r="30" spans="1:18" ht="14.4">
      <c r="A30" s="20">
        <v>41464</v>
      </c>
      <c r="B30" s="13">
        <v>4.1666666666666664E-2</v>
      </c>
      <c r="C30" s="11" t="s">
        <v>15</v>
      </c>
      <c r="D30" s="11">
        <v>1.5863819376091004</v>
      </c>
      <c r="E30" s="14">
        <v>6.79</v>
      </c>
      <c r="F30" s="14">
        <v>24.6</v>
      </c>
      <c r="G30" s="14">
        <v>25.8</v>
      </c>
      <c r="H30" s="33">
        <v>4.4039999999999999</v>
      </c>
      <c r="I30" s="15">
        <v>2.1798365122615802</v>
      </c>
      <c r="J30" s="15"/>
      <c r="O30" s="2"/>
      <c r="P30" s="2"/>
      <c r="Q30" s="2"/>
      <c r="R30" s="2"/>
    </row>
    <row r="31" spans="1:18" ht="14.4">
      <c r="A31" s="20">
        <v>41464</v>
      </c>
      <c r="B31" s="13">
        <v>0.20833333333333334</v>
      </c>
      <c r="C31" s="11" t="s">
        <v>16</v>
      </c>
      <c r="D31" s="11">
        <v>1.2558955290230671</v>
      </c>
      <c r="E31" s="14">
        <v>6.83</v>
      </c>
      <c r="F31" s="14">
        <v>24.6</v>
      </c>
      <c r="G31" s="14">
        <v>26</v>
      </c>
      <c r="H31" s="33">
        <v>3.742</v>
      </c>
      <c r="I31" s="15">
        <v>2.164617851416355</v>
      </c>
      <c r="J31" s="15"/>
      <c r="K31" s="3">
        <v>-26.795000000000002</v>
      </c>
      <c r="L31" s="4">
        <v>0.36399999999999999</v>
      </c>
      <c r="M31" s="4"/>
      <c r="N31" s="4"/>
      <c r="O31" s="2"/>
      <c r="P31" s="2"/>
      <c r="Q31" s="2"/>
      <c r="R31" s="2"/>
    </row>
    <row r="32" spans="1:18" ht="14.4">
      <c r="A32" s="20">
        <v>41464</v>
      </c>
      <c r="B32" s="13">
        <v>0.41666666666666669</v>
      </c>
      <c r="C32" s="11" t="s">
        <v>17</v>
      </c>
      <c r="D32" s="11">
        <v>1.2990915004170958</v>
      </c>
      <c r="E32" s="14">
        <v>6.82</v>
      </c>
      <c r="F32" s="14">
        <v>24.5</v>
      </c>
      <c r="G32" s="14">
        <v>25.3</v>
      </c>
      <c r="H32" s="33">
        <v>3.5369999999999999</v>
      </c>
      <c r="I32" s="15">
        <v>2.1204410517387617</v>
      </c>
      <c r="J32" s="15"/>
      <c r="O32" s="5">
        <v>69.218403415473801</v>
      </c>
      <c r="P32" s="5">
        <v>24.587254336308256</v>
      </c>
      <c r="Q32" s="5">
        <v>6.1943422482179313</v>
      </c>
      <c r="R32" s="5"/>
    </row>
    <row r="33" spans="1:18" ht="14.4">
      <c r="A33" s="20">
        <v>41464</v>
      </c>
      <c r="B33" s="13">
        <v>0.75</v>
      </c>
      <c r="C33" s="11" t="s">
        <v>18</v>
      </c>
      <c r="D33" s="11">
        <v>0.87958402004752778</v>
      </c>
      <c r="E33" s="14">
        <v>6.81</v>
      </c>
      <c r="F33" s="14">
        <v>24.5</v>
      </c>
      <c r="G33" s="14">
        <v>25.5</v>
      </c>
      <c r="H33" s="33">
        <v>3.4620000000000002</v>
      </c>
      <c r="I33" s="15">
        <v>1.9064124783362217</v>
      </c>
      <c r="J33" s="15"/>
      <c r="K33" s="3">
        <v>-26.468000000000004</v>
      </c>
      <c r="L33" s="4">
        <v>0.77300000000000002</v>
      </c>
      <c r="M33" s="4"/>
      <c r="N33" s="4"/>
      <c r="O33" s="2"/>
      <c r="P33" s="2"/>
      <c r="Q33" s="2"/>
      <c r="R33" s="2"/>
    </row>
    <row r="34" spans="1:18" ht="14.4">
      <c r="A34" s="12">
        <v>41465</v>
      </c>
      <c r="B34" s="13">
        <v>0</v>
      </c>
      <c r="C34" s="11" t="s">
        <v>19</v>
      </c>
      <c r="D34" s="11">
        <v>0.69254292195480271</v>
      </c>
      <c r="E34" s="14">
        <v>6.4</v>
      </c>
      <c r="F34" s="14">
        <v>23.5</v>
      </c>
      <c r="G34" s="14">
        <v>24.8</v>
      </c>
      <c r="H34" s="33">
        <v>2.9670000000000001</v>
      </c>
      <c r="I34" s="15">
        <v>1.8537243006403776</v>
      </c>
      <c r="J34" s="15"/>
      <c r="O34" s="5">
        <v>70.828664637947711</v>
      </c>
      <c r="P34" s="5">
        <v>25.037190472173897</v>
      </c>
      <c r="Q34" s="5">
        <v>4.1341448898783639</v>
      </c>
      <c r="R34" s="5"/>
    </row>
    <row r="35" spans="1:18" ht="14.4">
      <c r="A35" s="12">
        <v>41466</v>
      </c>
      <c r="B35" s="13">
        <v>0.29166666666666669</v>
      </c>
      <c r="C35" s="11" t="s">
        <v>145</v>
      </c>
      <c r="D35" s="11">
        <v>0.62285218913825524</v>
      </c>
      <c r="E35" s="14">
        <v>6.19</v>
      </c>
      <c r="F35" s="14">
        <v>24.7</v>
      </c>
      <c r="G35" s="14">
        <v>27.3</v>
      </c>
      <c r="H35" s="33">
        <v>5.0069999999999997</v>
      </c>
      <c r="I35" s="15">
        <v>2.3966446974236071</v>
      </c>
      <c r="J35" s="15"/>
      <c r="O35" s="5">
        <v>69.627584187370886</v>
      </c>
      <c r="P35" s="5">
        <v>26.151168962340034</v>
      </c>
      <c r="Q35" s="5">
        <v>4.221246850289079</v>
      </c>
      <c r="R35" s="5"/>
    </row>
    <row r="36" spans="1:18" ht="14.4">
      <c r="A36" s="23">
        <v>41466</v>
      </c>
      <c r="B36" s="22">
        <v>0.375</v>
      </c>
      <c r="C36" s="11" t="s">
        <v>20</v>
      </c>
      <c r="D36" s="11">
        <v>0.59515826059649779</v>
      </c>
      <c r="E36" s="14">
        <v>6.25</v>
      </c>
      <c r="F36" s="14">
        <v>23</v>
      </c>
      <c r="G36" s="14">
        <v>27.2</v>
      </c>
      <c r="H36" s="33">
        <v>4.9770000000000003</v>
      </c>
      <c r="I36" s="15">
        <v>2.3709061683745225</v>
      </c>
      <c r="J36" s="15">
        <v>7.7681502826333597</v>
      </c>
      <c r="M36" s="1">
        <v>-26.983000000000001</v>
      </c>
      <c r="N36" s="1">
        <v>0.63900000000000001</v>
      </c>
    </row>
    <row r="37" spans="1:18" ht="14.4">
      <c r="A37" s="12">
        <v>41466</v>
      </c>
      <c r="B37" s="13">
        <v>0.45833333333333331</v>
      </c>
      <c r="C37" s="11" t="s">
        <v>21</v>
      </c>
      <c r="D37" s="11">
        <v>1.1650306660363927</v>
      </c>
      <c r="E37" s="14">
        <v>6.28</v>
      </c>
      <c r="F37" s="14">
        <v>23.3</v>
      </c>
      <c r="G37" s="14">
        <v>28.2</v>
      </c>
      <c r="H37" s="33">
        <v>3.7370000000000001</v>
      </c>
      <c r="I37" s="15">
        <v>2.113995183302114</v>
      </c>
      <c r="J37" s="15"/>
    </row>
    <row r="38" spans="1:18" ht="14.4">
      <c r="A38" s="12">
        <v>41466</v>
      </c>
      <c r="B38" s="13">
        <v>0.54166666666666663</v>
      </c>
      <c r="C38" s="11" t="s">
        <v>22</v>
      </c>
      <c r="D38" s="11">
        <v>2.3147321042989804</v>
      </c>
      <c r="E38" s="14">
        <v>6.29</v>
      </c>
      <c r="F38" s="14">
        <v>22.3</v>
      </c>
      <c r="G38" s="14">
        <v>29.7</v>
      </c>
      <c r="H38" s="33">
        <v>2.5569999999999999</v>
      </c>
      <c r="I38" s="15">
        <v>2.0727414939382087</v>
      </c>
      <c r="J38" s="15"/>
    </row>
    <row r="39" spans="1:18" ht="14.4">
      <c r="A39" s="12">
        <v>41466</v>
      </c>
      <c r="B39" s="13">
        <v>0.625</v>
      </c>
      <c r="C39" s="11" t="s">
        <v>23</v>
      </c>
      <c r="D39" s="11">
        <v>2.4035507241682614</v>
      </c>
      <c r="E39" s="14">
        <v>6.33</v>
      </c>
      <c r="F39" s="14">
        <v>21.5</v>
      </c>
      <c r="G39" s="14">
        <v>29.1</v>
      </c>
      <c r="H39" s="33">
        <v>2.7109999999999999</v>
      </c>
      <c r="I39" s="15">
        <v>1.918111398008115</v>
      </c>
      <c r="J39" s="15"/>
    </row>
    <row r="40" spans="1:18" ht="14.4">
      <c r="A40" s="12">
        <v>41466</v>
      </c>
      <c r="B40" s="13">
        <v>0.70833333333333337</v>
      </c>
      <c r="C40" s="11" t="s">
        <v>24</v>
      </c>
      <c r="D40" s="11">
        <v>2.1148612905768296</v>
      </c>
      <c r="E40" s="14">
        <v>6.31</v>
      </c>
      <c r="F40" s="14">
        <v>21.6</v>
      </c>
      <c r="G40" s="14">
        <v>27.5</v>
      </c>
      <c r="H40" s="33">
        <v>4.431</v>
      </c>
      <c r="I40" s="15">
        <v>2.1214172872940646</v>
      </c>
      <c r="J40" s="15">
        <v>8.8553388727356772</v>
      </c>
      <c r="M40" s="1">
        <v>-26.803000000000001</v>
      </c>
      <c r="N40" s="1">
        <v>8.9649999999999999</v>
      </c>
    </row>
    <row r="41" spans="1:18" ht="14.4">
      <c r="A41" s="12">
        <v>41466</v>
      </c>
      <c r="B41" s="13">
        <v>0.82291666666666663</v>
      </c>
      <c r="C41" s="11" t="s">
        <v>25</v>
      </c>
      <c r="D41" s="11">
        <v>3.1534533254532211</v>
      </c>
      <c r="E41" s="14">
        <v>6.32</v>
      </c>
      <c r="F41" s="14">
        <v>22</v>
      </c>
      <c r="G41" s="14">
        <v>26.8</v>
      </c>
      <c r="H41" s="33">
        <v>4.992</v>
      </c>
      <c r="I41" s="15">
        <v>2.483974358974359</v>
      </c>
      <c r="J41" s="15">
        <v>10.180074638582591</v>
      </c>
      <c r="M41" s="1">
        <v>-26.898</v>
      </c>
      <c r="N41" s="1">
        <v>2.7029999999999998</v>
      </c>
    </row>
    <row r="42" spans="1:18" ht="14.4">
      <c r="A42" s="12">
        <v>41466</v>
      </c>
      <c r="B42" s="13">
        <v>0.92361111111111116</v>
      </c>
      <c r="C42" s="11" t="s">
        <v>26</v>
      </c>
      <c r="D42" s="11">
        <v>2.7857415010907434</v>
      </c>
      <c r="E42" s="14">
        <v>6.34</v>
      </c>
      <c r="F42" s="14">
        <v>22.8</v>
      </c>
      <c r="G42" s="14">
        <v>27.3</v>
      </c>
      <c r="H42" s="33">
        <v>4.1319999999999997</v>
      </c>
      <c r="I42" s="15">
        <v>2.2265246853823815</v>
      </c>
      <c r="J42" s="15">
        <v>8.0147298956069317</v>
      </c>
      <c r="M42" s="1">
        <v>-26.946999999999999</v>
      </c>
      <c r="N42" s="1">
        <v>4.4180000000000001</v>
      </c>
    </row>
    <row r="43" spans="1:18" ht="14.4">
      <c r="A43" s="12">
        <v>41467</v>
      </c>
      <c r="B43" s="13">
        <v>5.2083333333333336E-2</v>
      </c>
      <c r="C43" s="11" t="s">
        <v>170</v>
      </c>
      <c r="D43" s="11">
        <v>1.802763190521705</v>
      </c>
      <c r="E43" s="14">
        <v>6.4</v>
      </c>
      <c r="F43" s="14">
        <v>24.2</v>
      </c>
      <c r="G43" s="14">
        <v>27.7</v>
      </c>
      <c r="H43" s="33">
        <v>3.093</v>
      </c>
      <c r="I43" s="15">
        <v>2.3601681215648238</v>
      </c>
      <c r="J43" s="15"/>
    </row>
    <row r="44" spans="1:18" ht="14.4">
      <c r="A44" s="12">
        <v>41467</v>
      </c>
      <c r="B44" s="13">
        <v>0.22916666666666666</v>
      </c>
      <c r="C44" s="11" t="s">
        <v>27</v>
      </c>
      <c r="D44" s="11">
        <v>1.4617402075393269</v>
      </c>
      <c r="E44" s="14">
        <v>6.41</v>
      </c>
      <c r="F44" s="14">
        <v>23.9</v>
      </c>
      <c r="G44" s="14">
        <v>27.9</v>
      </c>
      <c r="H44" s="33">
        <v>3.1619999999999999</v>
      </c>
      <c r="I44" s="15">
        <v>2.0872865275142316</v>
      </c>
      <c r="J44" s="15"/>
    </row>
    <row r="45" spans="1:18" ht="14.4">
      <c r="A45" s="12">
        <v>41467</v>
      </c>
      <c r="B45" s="13">
        <v>0.34722222222222227</v>
      </c>
      <c r="C45" s="11" t="s">
        <v>28</v>
      </c>
      <c r="D45" s="11">
        <v>1.2329983215118716</v>
      </c>
      <c r="E45" s="14">
        <v>6.4</v>
      </c>
      <c r="F45" s="14">
        <v>21.8</v>
      </c>
      <c r="G45" s="14">
        <v>27.5</v>
      </c>
      <c r="H45" s="33">
        <v>3.3410000000000002</v>
      </c>
      <c r="I45" s="15">
        <v>2.0652499251721039</v>
      </c>
      <c r="J45" s="15"/>
    </row>
    <row r="46" spans="1:18" ht="14.4">
      <c r="A46" s="12">
        <v>41467</v>
      </c>
      <c r="B46" s="13">
        <v>0.41666666666666669</v>
      </c>
      <c r="C46" s="11" t="s">
        <v>29</v>
      </c>
      <c r="D46" s="11">
        <v>1.1792310523043066</v>
      </c>
      <c r="E46" s="14">
        <v>6.42</v>
      </c>
      <c r="F46" s="14">
        <v>22.9</v>
      </c>
      <c r="G46" s="14">
        <v>27.4</v>
      </c>
      <c r="H46" s="33">
        <v>3.077</v>
      </c>
      <c r="I46" s="15">
        <v>2.1774455638609034</v>
      </c>
      <c r="J46" s="15"/>
    </row>
    <row r="47" spans="1:18" ht="14.4">
      <c r="A47" s="12">
        <v>41467</v>
      </c>
      <c r="B47" s="13">
        <v>0.58333333333333337</v>
      </c>
      <c r="C47" s="11" t="s">
        <v>30</v>
      </c>
      <c r="D47" s="11">
        <v>1.4743822659602839</v>
      </c>
      <c r="E47" s="14">
        <v>6.43</v>
      </c>
      <c r="F47" s="14">
        <v>21.8</v>
      </c>
      <c r="G47" s="14">
        <v>26.6</v>
      </c>
      <c r="H47" s="33">
        <v>3.3149999999999999</v>
      </c>
      <c r="I47" s="15">
        <v>2.2624434389140271</v>
      </c>
      <c r="J47" s="15"/>
    </row>
    <row r="48" spans="1:18" ht="14.4">
      <c r="A48" s="12">
        <v>41467</v>
      </c>
      <c r="B48" s="13">
        <v>0.66666666666666663</v>
      </c>
      <c r="C48" s="11" t="s">
        <v>31</v>
      </c>
      <c r="D48" s="11">
        <v>2.188688344773515</v>
      </c>
      <c r="E48" s="14">
        <v>6.42</v>
      </c>
      <c r="F48" s="14">
        <v>22.7</v>
      </c>
      <c r="G48" s="14">
        <v>26</v>
      </c>
      <c r="H48" s="33">
        <v>3.8380000000000001</v>
      </c>
      <c r="I48" s="15">
        <v>2.5013027618551327</v>
      </c>
      <c r="J48" s="15"/>
    </row>
    <row r="49" spans="1:14" ht="14.4">
      <c r="A49" s="12">
        <v>41467</v>
      </c>
      <c r="B49" s="13">
        <v>0.83333333333333337</v>
      </c>
      <c r="C49" s="11" t="s">
        <v>32</v>
      </c>
      <c r="D49" s="11">
        <v>2.7937055212178503</v>
      </c>
      <c r="E49" s="14">
        <v>6.42</v>
      </c>
      <c r="F49" s="14">
        <v>23.1</v>
      </c>
      <c r="G49" s="14">
        <v>25.6</v>
      </c>
      <c r="H49" s="33">
        <v>4.0789999999999997</v>
      </c>
      <c r="I49" s="15">
        <v>2.3780338318215253</v>
      </c>
      <c r="J49" s="15"/>
    </row>
    <row r="50" spans="1:14" ht="14.4">
      <c r="A50" s="12">
        <v>41468</v>
      </c>
      <c r="B50" s="13">
        <v>0</v>
      </c>
      <c r="C50" s="11" t="s">
        <v>33</v>
      </c>
      <c r="D50" s="11">
        <v>2.2734205371083225</v>
      </c>
      <c r="E50" s="14">
        <v>6.42</v>
      </c>
      <c r="F50" s="14">
        <v>23.9</v>
      </c>
      <c r="G50" s="14">
        <v>25.7</v>
      </c>
      <c r="H50" s="33">
        <v>3.4380000000000002</v>
      </c>
      <c r="I50" s="15">
        <v>2.4723676556137288</v>
      </c>
      <c r="J50" s="15"/>
    </row>
    <row r="51" spans="1:14" ht="14.4">
      <c r="A51" s="12">
        <v>41468</v>
      </c>
      <c r="B51" s="13">
        <v>0.16666666666666666</v>
      </c>
      <c r="C51" s="11" t="s">
        <v>34</v>
      </c>
      <c r="D51" s="11">
        <v>1.7813897082269652</v>
      </c>
      <c r="E51" s="14">
        <v>6.44</v>
      </c>
      <c r="F51" s="14">
        <v>23.1</v>
      </c>
      <c r="G51" s="14">
        <v>26.1</v>
      </c>
      <c r="H51" s="33">
        <v>3.2120000000000002</v>
      </c>
      <c r="I51" s="15">
        <v>2.1170610211706102</v>
      </c>
      <c r="J51" s="15"/>
    </row>
    <row r="52" spans="1:14" ht="14.4">
      <c r="A52" s="12">
        <v>41468</v>
      </c>
      <c r="B52" s="13">
        <v>0.33333333333333331</v>
      </c>
      <c r="C52" s="11" t="s">
        <v>35</v>
      </c>
      <c r="D52" s="11">
        <v>1.5854361110638133</v>
      </c>
      <c r="E52" s="14">
        <v>6.44</v>
      </c>
      <c r="F52" s="14">
        <v>25.1</v>
      </c>
      <c r="G52" s="14">
        <v>26.1</v>
      </c>
      <c r="H52" s="33">
        <v>3.1480000000000001</v>
      </c>
      <c r="I52" s="15">
        <v>1.9377382465057178</v>
      </c>
      <c r="J52" s="15"/>
    </row>
    <row r="53" spans="1:14" ht="14.4">
      <c r="A53" s="12">
        <v>41468</v>
      </c>
      <c r="B53" s="13">
        <v>0.45833333333333331</v>
      </c>
      <c r="C53" s="11" t="s">
        <v>36</v>
      </c>
      <c r="D53" s="11">
        <v>1.4012622001483725</v>
      </c>
      <c r="E53" s="14">
        <v>6.45</v>
      </c>
      <c r="F53" s="14">
        <v>24.7</v>
      </c>
      <c r="G53" s="14">
        <v>26</v>
      </c>
      <c r="H53" s="33">
        <v>2.9260000000000002</v>
      </c>
      <c r="I53" s="15">
        <v>2.118933697881066</v>
      </c>
      <c r="J53" s="15"/>
    </row>
    <row r="54" spans="1:14" ht="14.4">
      <c r="A54" s="12">
        <v>41468</v>
      </c>
      <c r="B54" s="13">
        <v>0.625</v>
      </c>
      <c r="C54" s="11" t="s">
        <v>37</v>
      </c>
      <c r="D54" s="11">
        <v>1.9427677690034151</v>
      </c>
      <c r="E54" s="14">
        <v>6.46</v>
      </c>
      <c r="F54" s="14">
        <v>24.5</v>
      </c>
      <c r="G54" s="14">
        <v>25.4</v>
      </c>
      <c r="H54" s="33">
        <v>3.5960000000000001</v>
      </c>
      <c r="I54" s="15">
        <v>2.3361650485436893</v>
      </c>
      <c r="J54" s="15"/>
    </row>
    <row r="55" spans="1:14" ht="14.4">
      <c r="A55" s="12">
        <v>41468</v>
      </c>
      <c r="B55" s="13">
        <v>0.79166666666666663</v>
      </c>
      <c r="C55" s="11" t="s">
        <v>38</v>
      </c>
      <c r="D55" s="11">
        <v>1.4572410089315082</v>
      </c>
      <c r="E55" s="14">
        <v>6.47</v>
      </c>
      <c r="F55" s="14">
        <v>24.4</v>
      </c>
      <c r="G55" s="14">
        <v>25.8</v>
      </c>
      <c r="H55" s="33">
        <v>3.9260000000000002</v>
      </c>
      <c r="I55" s="15">
        <v>2.0920502092050208</v>
      </c>
      <c r="J55" s="15"/>
    </row>
    <row r="56" spans="1:14" ht="14.4">
      <c r="A56" s="12">
        <v>41468</v>
      </c>
      <c r="B56" s="13">
        <v>0.875</v>
      </c>
      <c r="C56" s="11" t="s">
        <v>39</v>
      </c>
      <c r="D56" s="11">
        <v>1.2715770920188574</v>
      </c>
      <c r="E56" s="14">
        <v>6.48</v>
      </c>
      <c r="F56" s="14">
        <v>25.8</v>
      </c>
      <c r="G56" s="14">
        <v>26.2</v>
      </c>
      <c r="H56" s="33">
        <v>3.5150000000000001</v>
      </c>
      <c r="I56" s="15">
        <v>2.0625644551392233</v>
      </c>
      <c r="J56" s="15"/>
    </row>
    <row r="57" spans="1:14" ht="14.4">
      <c r="A57" s="12">
        <v>41468</v>
      </c>
      <c r="B57" s="13">
        <v>0.95833333333333337</v>
      </c>
      <c r="C57" s="11" t="s">
        <v>171</v>
      </c>
      <c r="D57" s="11">
        <v>1.188755376999536</v>
      </c>
      <c r="E57" s="14">
        <v>6.49</v>
      </c>
      <c r="F57" s="14">
        <v>24.5</v>
      </c>
      <c r="G57" s="14">
        <v>26.3</v>
      </c>
      <c r="H57" s="33">
        <v>3.399</v>
      </c>
      <c r="I57" s="15">
        <v>2.00845665961945</v>
      </c>
      <c r="J57" s="15"/>
    </row>
    <row r="58" spans="1:14" ht="14.4">
      <c r="A58" s="23">
        <v>41469</v>
      </c>
      <c r="B58" s="22">
        <v>4.1666666666666664E-2</v>
      </c>
      <c r="C58" s="11" t="s">
        <v>40</v>
      </c>
      <c r="D58" s="11">
        <v>1.008352040103474</v>
      </c>
      <c r="E58" s="14">
        <v>6.5</v>
      </c>
      <c r="F58" s="14">
        <v>23.8</v>
      </c>
      <c r="G58" s="14">
        <v>26.1</v>
      </c>
      <c r="H58" s="33">
        <v>3.1819999999999999</v>
      </c>
      <c r="I58" s="15">
        <v>1.780212256076686</v>
      </c>
      <c r="J58" s="15"/>
    </row>
    <row r="59" spans="1:14" ht="14.4">
      <c r="A59" s="23">
        <v>41469</v>
      </c>
      <c r="B59" s="22">
        <v>0.125</v>
      </c>
      <c r="C59" s="11" t="s">
        <v>41</v>
      </c>
      <c r="D59" s="11">
        <v>1.111548749531337</v>
      </c>
      <c r="E59" s="14">
        <v>6.52</v>
      </c>
      <c r="F59" s="14">
        <v>23</v>
      </c>
      <c r="G59" s="14">
        <v>26</v>
      </c>
      <c r="H59" s="33">
        <v>3.2759999999999998</v>
      </c>
      <c r="I59" s="15">
        <v>1.64183642444512</v>
      </c>
      <c r="J59" s="15"/>
    </row>
    <row r="60" spans="1:14" ht="14.4">
      <c r="A60" s="12">
        <v>41469</v>
      </c>
      <c r="B60" s="13">
        <v>0.20833333333333334</v>
      </c>
      <c r="C60" s="11" t="s">
        <v>42</v>
      </c>
      <c r="D60" s="11">
        <v>1.8625913464419299</v>
      </c>
      <c r="E60" s="14">
        <v>6.52</v>
      </c>
      <c r="F60" s="14">
        <v>21.8</v>
      </c>
      <c r="G60" s="14">
        <v>25.1</v>
      </c>
      <c r="H60" s="33">
        <v>4.04</v>
      </c>
      <c r="I60" s="15">
        <v>2.1319287684976174</v>
      </c>
      <c r="J60" s="15">
        <v>9.8866851238294071</v>
      </c>
      <c r="M60" s="1">
        <v>-27.245000000000001</v>
      </c>
      <c r="N60" s="1">
        <v>2.2450000000000001</v>
      </c>
    </row>
    <row r="61" spans="1:14" ht="14.4">
      <c r="A61" s="12">
        <v>41469</v>
      </c>
      <c r="B61" s="13">
        <v>0.29166666666666669</v>
      </c>
      <c r="C61" s="11" t="s">
        <v>43</v>
      </c>
      <c r="D61" s="11">
        <v>2.6305957471293779</v>
      </c>
      <c r="E61" s="14">
        <v>6.52</v>
      </c>
      <c r="F61" s="14">
        <v>23.1</v>
      </c>
      <c r="G61" s="14">
        <v>24</v>
      </c>
      <c r="H61" s="33">
        <v>4.5039999999999996</v>
      </c>
      <c r="I61" s="15">
        <v>2.2985602424854759</v>
      </c>
      <c r="J61" s="15">
        <v>8.3940411398926056</v>
      </c>
      <c r="M61" s="1">
        <v>-26.658999999999999</v>
      </c>
      <c r="N61" s="1">
        <v>0.61899999999999999</v>
      </c>
    </row>
    <row r="62" spans="1:14" ht="14.4">
      <c r="A62" s="12">
        <v>41469</v>
      </c>
      <c r="B62" s="13">
        <v>0.375</v>
      </c>
      <c r="C62" s="11" t="s">
        <v>44</v>
      </c>
      <c r="D62" s="11">
        <v>6.9786647471651344</v>
      </c>
      <c r="E62" s="14">
        <v>6.5</v>
      </c>
      <c r="F62" s="14">
        <v>22.3</v>
      </c>
      <c r="G62" s="14">
        <v>22.9</v>
      </c>
      <c r="H62" s="33">
        <v>4.8689999999999998</v>
      </c>
      <c r="I62" s="15">
        <v>2.4901960784313726</v>
      </c>
      <c r="J62" s="15">
        <v>11.227188734163455</v>
      </c>
      <c r="M62" s="1">
        <v>-26.663</v>
      </c>
      <c r="N62" s="1">
        <v>1.681</v>
      </c>
    </row>
    <row r="63" spans="1:14" ht="14.4">
      <c r="A63" s="12">
        <v>41469</v>
      </c>
      <c r="B63" s="13">
        <v>0.41666666666666669</v>
      </c>
      <c r="C63" s="11" t="s">
        <v>45</v>
      </c>
      <c r="D63" s="11">
        <v>5.7360395409058196</v>
      </c>
      <c r="E63" s="14">
        <v>6.47</v>
      </c>
      <c r="F63" s="14">
        <v>22.3</v>
      </c>
      <c r="G63" s="14">
        <v>23.1</v>
      </c>
      <c r="H63" s="33">
        <v>4.8040000000000003</v>
      </c>
      <c r="I63" s="15">
        <v>2.4627606752730884</v>
      </c>
      <c r="J63" s="15">
        <v>8.1246660730186999</v>
      </c>
      <c r="M63" s="1">
        <v>-26.690999999999999</v>
      </c>
      <c r="N63" s="1">
        <v>1.3919999999999999</v>
      </c>
    </row>
    <row r="64" spans="1:14" ht="14.4">
      <c r="A64" s="12">
        <v>41469</v>
      </c>
      <c r="B64" s="13">
        <v>0.5</v>
      </c>
      <c r="C64" s="11" t="s">
        <v>46</v>
      </c>
      <c r="D64" s="11">
        <v>3.7515806351538781</v>
      </c>
      <c r="E64" s="14">
        <v>6.48</v>
      </c>
      <c r="F64" s="14">
        <v>22.5</v>
      </c>
      <c r="G64" s="14">
        <v>23.9</v>
      </c>
      <c r="H64" s="33">
        <v>4.6100000000000003</v>
      </c>
      <c r="I64" s="15">
        <v>2.1739130434782608</v>
      </c>
      <c r="J64" s="15"/>
    </row>
    <row r="65" spans="1:14" ht="14.4">
      <c r="A65" s="12">
        <v>41469</v>
      </c>
      <c r="B65" s="13">
        <v>0.58333333333333337</v>
      </c>
      <c r="C65" s="11" t="s">
        <v>47</v>
      </c>
      <c r="D65" s="11">
        <v>2.533037120792383</v>
      </c>
      <c r="E65" s="14">
        <v>6.48</v>
      </c>
      <c r="F65" s="14">
        <v>23.1</v>
      </c>
      <c r="G65" s="14">
        <v>24.3</v>
      </c>
      <c r="H65" s="33">
        <v>4.34</v>
      </c>
      <c r="I65" s="15">
        <v>2.1055667724257283</v>
      </c>
      <c r="J65" s="15">
        <v>8.8114395072709879</v>
      </c>
      <c r="M65" s="1">
        <v>-26.58</v>
      </c>
      <c r="N65" s="1">
        <v>1.617</v>
      </c>
    </row>
    <row r="66" spans="1:14" ht="14.4">
      <c r="A66" s="12">
        <v>41469</v>
      </c>
      <c r="B66" s="13">
        <v>0.75</v>
      </c>
      <c r="C66" s="11" t="s">
        <v>48</v>
      </c>
      <c r="D66" s="11">
        <v>1.7511210760565998</v>
      </c>
      <c r="E66" s="14">
        <v>6.5</v>
      </c>
      <c r="F66" s="14">
        <v>24</v>
      </c>
      <c r="G66" s="14">
        <v>25</v>
      </c>
      <c r="H66" s="33">
        <v>3.968</v>
      </c>
      <c r="I66" s="15">
        <v>2.2736030828516376</v>
      </c>
      <c r="J66" s="15">
        <v>6.9963647191652498</v>
      </c>
      <c r="M66" s="1">
        <v>-26.408999999999999</v>
      </c>
      <c r="N66" s="1">
        <v>4.6120000000000001</v>
      </c>
    </row>
    <row r="67" spans="1:14" ht="14.4">
      <c r="A67" s="12">
        <v>41469</v>
      </c>
      <c r="B67" s="13">
        <v>0.91666666666666663</v>
      </c>
      <c r="C67" s="11" t="s">
        <v>49</v>
      </c>
      <c r="D67" s="11">
        <v>1.335475234555956</v>
      </c>
      <c r="E67" s="14">
        <v>6.5</v>
      </c>
      <c r="F67" s="14">
        <v>24.9</v>
      </c>
      <c r="G67" s="14">
        <v>25.5</v>
      </c>
      <c r="H67" s="33">
        <v>3.5939999999999999</v>
      </c>
      <c r="I67" s="15">
        <v>1.9794442329653599</v>
      </c>
      <c r="J67" s="15">
        <v>6.8946264841995557</v>
      </c>
      <c r="M67" s="1">
        <v>-26.503999999999998</v>
      </c>
      <c r="N67" s="1">
        <v>2.262</v>
      </c>
    </row>
    <row r="68" spans="1:14" ht="14.4">
      <c r="A68" s="12">
        <v>41470</v>
      </c>
      <c r="B68" s="13">
        <v>0</v>
      </c>
      <c r="C68" s="11" t="s">
        <v>172</v>
      </c>
      <c r="D68" s="11">
        <v>1.302450615920165</v>
      </c>
      <c r="E68" s="14">
        <v>6.47</v>
      </c>
      <c r="F68" s="14">
        <v>25.7</v>
      </c>
      <c r="G68" s="14">
        <v>25.5</v>
      </c>
      <c r="H68" s="33">
        <v>3.5539999999999998</v>
      </c>
      <c r="I68" s="15">
        <v>1.9857029388403498</v>
      </c>
      <c r="J68" s="15"/>
    </row>
    <row r="69" spans="1:14" ht="14.4">
      <c r="A69" s="12">
        <v>41470</v>
      </c>
      <c r="B69" s="13">
        <v>8.3333333333333329E-2</v>
      </c>
      <c r="C69" s="11" t="s">
        <v>50</v>
      </c>
      <c r="D69" s="11">
        <v>1.2151847140706884</v>
      </c>
      <c r="E69" s="14">
        <v>6.48</v>
      </c>
      <c r="F69" s="14">
        <v>24.6</v>
      </c>
      <c r="G69" s="14">
        <v>25.6</v>
      </c>
      <c r="H69" s="33">
        <v>3.4380000000000002</v>
      </c>
      <c r="I69" s="15">
        <v>2.2174840085287846</v>
      </c>
      <c r="J69" s="15"/>
    </row>
    <row r="70" spans="1:14" ht="14.4">
      <c r="A70" s="12">
        <v>41470</v>
      </c>
      <c r="B70" s="13">
        <v>0.16666666666666666</v>
      </c>
      <c r="C70" s="11" t="s">
        <v>51</v>
      </c>
      <c r="D70" s="11">
        <v>1.474382265960283</v>
      </c>
      <c r="E70" s="14">
        <v>6.51</v>
      </c>
      <c r="F70" s="14">
        <v>23.7</v>
      </c>
      <c r="G70" s="14">
        <v>24.2</v>
      </c>
      <c r="H70" s="33">
        <v>3.7429999999999999</v>
      </c>
      <c r="I70" s="15">
        <v>2.017484868863483</v>
      </c>
      <c r="J70" s="15"/>
    </row>
    <row r="71" spans="1:14" ht="14.4">
      <c r="A71" s="12">
        <v>41470</v>
      </c>
      <c r="B71" s="13">
        <v>0.25</v>
      </c>
      <c r="C71" s="11" t="s">
        <v>52</v>
      </c>
      <c r="D71" s="11">
        <v>1.5628377103413138</v>
      </c>
      <c r="E71" s="14">
        <v>6.51</v>
      </c>
      <c r="F71" s="14">
        <v>24</v>
      </c>
      <c r="G71" s="14">
        <v>24.6</v>
      </c>
      <c r="H71" s="33">
        <v>3.823</v>
      </c>
      <c r="I71" s="15">
        <v>2.3201856148491884</v>
      </c>
      <c r="J71" s="15"/>
    </row>
    <row r="72" spans="1:14" ht="14.4">
      <c r="A72" s="12">
        <v>41470</v>
      </c>
      <c r="B72" s="13">
        <v>0.33333333333333331</v>
      </c>
      <c r="C72" s="11" t="s">
        <v>53</v>
      </c>
      <c r="D72" s="11">
        <v>1.4725722576242215</v>
      </c>
      <c r="E72" s="14">
        <v>6.51</v>
      </c>
      <c r="F72" s="14">
        <v>23.7</v>
      </c>
      <c r="G72" s="14">
        <v>24.9</v>
      </c>
      <c r="H72" s="33">
        <v>3.7410000000000001</v>
      </c>
      <c r="I72" s="15">
        <v>1.9910846953937591</v>
      </c>
      <c r="J72" s="15"/>
    </row>
    <row r="73" spans="1:14" ht="14.4">
      <c r="A73" s="12">
        <v>41470</v>
      </c>
      <c r="B73" s="13">
        <v>0.54166666666666663</v>
      </c>
      <c r="C73" s="11" t="s">
        <v>54</v>
      </c>
      <c r="D73" s="11">
        <v>2.2851783057002359</v>
      </c>
      <c r="E73" s="14">
        <v>6.52</v>
      </c>
      <c r="F73" s="14">
        <v>23.9</v>
      </c>
      <c r="G73" s="14">
        <v>23.4</v>
      </c>
      <c r="H73" s="33">
        <v>4.2489999999999997</v>
      </c>
      <c r="I73" s="15">
        <v>2.2841225626740949</v>
      </c>
      <c r="J73" s="15"/>
    </row>
    <row r="74" spans="1:14" ht="14.4">
      <c r="A74" s="12">
        <v>41470</v>
      </c>
      <c r="B74" s="13">
        <v>0.625</v>
      </c>
      <c r="C74" s="11" t="s">
        <v>55</v>
      </c>
      <c r="D74" s="11">
        <v>2.0824123322917671</v>
      </c>
      <c r="E74" s="14">
        <v>6.53</v>
      </c>
      <c r="F74" s="14">
        <v>24.1</v>
      </c>
      <c r="G74" s="14">
        <v>23.7</v>
      </c>
      <c r="H74" s="33">
        <v>4.16</v>
      </c>
      <c r="I74" s="15">
        <v>2.3974581166955518</v>
      </c>
      <c r="J74" s="15"/>
    </row>
    <row r="75" spans="1:14" ht="14.4">
      <c r="A75" s="12">
        <v>41470</v>
      </c>
      <c r="B75" s="13">
        <v>0.70833333333333337</v>
      </c>
      <c r="C75" s="11" t="s">
        <v>56</v>
      </c>
      <c r="D75" s="11">
        <v>1.99879731037567</v>
      </c>
      <c r="E75" s="14">
        <v>6.54</v>
      </c>
      <c r="F75" s="14">
        <v>24.5</v>
      </c>
      <c r="G75" s="14">
        <v>24.1</v>
      </c>
      <c r="H75" s="33">
        <v>2.9849999999999999</v>
      </c>
      <c r="I75" s="15">
        <v>2.3785594639865999</v>
      </c>
      <c r="J75" s="15"/>
    </row>
    <row r="76" spans="1:14" ht="14.4">
      <c r="A76" s="12">
        <v>41470</v>
      </c>
      <c r="B76" s="13">
        <v>0.79166666666666663</v>
      </c>
      <c r="C76" s="11" t="s">
        <v>57</v>
      </c>
      <c r="D76" s="11">
        <v>1.5572185034641037</v>
      </c>
      <c r="E76" s="14">
        <v>6.55</v>
      </c>
      <c r="F76" s="14">
        <v>24.8</v>
      </c>
      <c r="G76" s="14">
        <v>24.3</v>
      </c>
      <c r="H76" s="33">
        <v>2.831</v>
      </c>
      <c r="I76" s="15">
        <v>2.225362062875309</v>
      </c>
      <c r="J76" s="15"/>
    </row>
    <row r="77" spans="1:14" ht="14.4">
      <c r="A77" s="12">
        <v>41470</v>
      </c>
      <c r="B77" s="13">
        <v>0.95833333333333337</v>
      </c>
      <c r="C77" s="11" t="s">
        <v>58</v>
      </c>
      <c r="D77" s="11">
        <v>1.28070930400267</v>
      </c>
      <c r="E77" s="14">
        <v>6.54</v>
      </c>
      <c r="F77" s="14">
        <v>26.5</v>
      </c>
      <c r="G77" s="14">
        <v>25</v>
      </c>
      <c r="H77" s="33">
        <v>2.6509999999999998</v>
      </c>
      <c r="I77" s="15">
        <v>2.0369671821953981</v>
      </c>
      <c r="J77" s="15">
        <v>4.9941176470588236</v>
      </c>
      <c r="M77" s="1">
        <v>-25.83</v>
      </c>
      <c r="N77" s="1">
        <v>5.5259999999999998</v>
      </c>
    </row>
    <row r="78" spans="1:14" ht="14.4">
      <c r="A78" s="23">
        <v>41473</v>
      </c>
      <c r="B78" s="22">
        <v>0.52083333333333337</v>
      </c>
      <c r="C78" s="11" t="s">
        <v>173</v>
      </c>
      <c r="D78" s="11">
        <v>0.31911282278496927</v>
      </c>
      <c r="E78" s="14">
        <v>5.2</v>
      </c>
      <c r="F78" s="14">
        <v>21.3</v>
      </c>
      <c r="G78" s="14">
        <v>12.3</v>
      </c>
      <c r="H78" s="33">
        <v>2.085</v>
      </c>
      <c r="I78" s="15">
        <v>1.6786570743405278</v>
      </c>
      <c r="J78" s="15"/>
    </row>
    <row r="79" spans="1:14" ht="14.4">
      <c r="A79" s="23">
        <v>41473</v>
      </c>
      <c r="B79" s="22">
        <v>0.64583333333333337</v>
      </c>
      <c r="C79" s="11" t="s">
        <v>59</v>
      </c>
      <c r="D79" s="11">
        <v>0.40758983369181806</v>
      </c>
      <c r="E79" s="14">
        <v>5.49</v>
      </c>
      <c r="F79" s="14">
        <v>22.5</v>
      </c>
      <c r="G79" s="14">
        <v>14.7</v>
      </c>
      <c r="H79" s="33">
        <v>2.5219999999999998</v>
      </c>
      <c r="I79" s="15">
        <v>1.8239492466296592</v>
      </c>
      <c r="J79" s="15"/>
    </row>
    <row r="80" spans="1:14" ht="14.4">
      <c r="A80" s="12">
        <v>41473</v>
      </c>
      <c r="B80" s="13">
        <v>0.72916666666666663</v>
      </c>
      <c r="C80" s="11" t="s">
        <v>60</v>
      </c>
      <c r="D80" s="11">
        <v>2.8150096390833248</v>
      </c>
      <c r="E80" s="14">
        <v>5.8</v>
      </c>
      <c r="F80" s="14">
        <v>22.8</v>
      </c>
      <c r="G80" s="14">
        <v>13.9</v>
      </c>
      <c r="H80" s="33">
        <v>3.968</v>
      </c>
      <c r="I80" s="15">
        <v>2.4681528662420384</v>
      </c>
      <c r="J80" s="15">
        <v>5.915454545454546</v>
      </c>
      <c r="M80" s="1">
        <v>-26.852</v>
      </c>
      <c r="N80" s="1">
        <v>0.30499999999999999</v>
      </c>
    </row>
    <row r="81" spans="1:18" ht="14.4">
      <c r="A81" s="12">
        <v>41473</v>
      </c>
      <c r="B81" s="13">
        <v>0.8125</v>
      </c>
      <c r="C81" s="11" t="s">
        <v>61</v>
      </c>
      <c r="D81" s="11">
        <v>6.1262455428498148</v>
      </c>
      <c r="E81" s="14">
        <v>5.92</v>
      </c>
      <c r="F81" s="14">
        <v>22.6</v>
      </c>
      <c r="G81" s="14">
        <v>14.4</v>
      </c>
      <c r="H81" s="33">
        <v>5.617</v>
      </c>
      <c r="I81" s="15">
        <v>2.7852998065764023</v>
      </c>
      <c r="J81" s="15">
        <v>8.1301724137931028</v>
      </c>
      <c r="M81" s="1">
        <v>-26.277999999999999</v>
      </c>
      <c r="N81" s="1">
        <v>1.575</v>
      </c>
    </row>
    <row r="82" spans="1:18" ht="14.4">
      <c r="A82" s="12">
        <v>41473</v>
      </c>
      <c r="B82" s="13">
        <v>0.89583333333333337</v>
      </c>
      <c r="C82" s="11" t="s">
        <v>62</v>
      </c>
      <c r="D82" s="11">
        <v>6.0520387479272433</v>
      </c>
      <c r="E82" s="14">
        <v>6.01</v>
      </c>
      <c r="F82" s="14">
        <v>22.3</v>
      </c>
      <c r="G82" s="14">
        <v>13.8</v>
      </c>
      <c r="H82" s="33">
        <v>4.5910000000000002</v>
      </c>
      <c r="I82" s="15">
        <v>2.4613373992594205</v>
      </c>
      <c r="J82" s="15">
        <v>8.3559995551016684</v>
      </c>
      <c r="M82" s="1">
        <v>-26.655999999999999</v>
      </c>
      <c r="N82" s="1">
        <v>1.5249999999999999</v>
      </c>
    </row>
    <row r="83" spans="1:18" ht="14.4">
      <c r="A83" s="12">
        <v>41473</v>
      </c>
      <c r="B83" s="13">
        <v>0.97916666666666663</v>
      </c>
      <c r="C83" s="11" t="s">
        <v>63</v>
      </c>
      <c r="D83" s="11">
        <v>3.08955812179624</v>
      </c>
      <c r="E83" s="14">
        <v>6.1</v>
      </c>
      <c r="F83" s="14">
        <v>22.8</v>
      </c>
      <c r="G83" s="14">
        <v>13.2</v>
      </c>
      <c r="H83" s="33">
        <v>4.0540000000000003</v>
      </c>
      <c r="I83" s="15">
        <v>2.2693635915145531</v>
      </c>
      <c r="J83" s="15">
        <v>10.600732282666897</v>
      </c>
      <c r="M83" s="1">
        <v>-26.358999999999998</v>
      </c>
      <c r="N83" s="1">
        <v>2.1629999999999998</v>
      </c>
    </row>
    <row r="84" spans="1:18" ht="14.4">
      <c r="A84" s="21">
        <v>41474</v>
      </c>
      <c r="B84" s="13">
        <v>6.25E-2</v>
      </c>
      <c r="C84" s="11" t="s">
        <v>64</v>
      </c>
      <c r="D84" s="11">
        <v>2.0085918844084953</v>
      </c>
      <c r="E84" s="14">
        <v>6.16</v>
      </c>
      <c r="F84" s="14">
        <v>22.5</v>
      </c>
      <c r="G84" s="14">
        <v>13.4</v>
      </c>
      <c r="H84" s="33">
        <v>3.51</v>
      </c>
      <c r="I84" s="15">
        <v>2.1367521367521367</v>
      </c>
      <c r="J84" s="15">
        <v>7.8319880344627251</v>
      </c>
      <c r="M84" s="1">
        <v>-26.651</v>
      </c>
      <c r="N84" s="1">
        <v>13.042999999999999</v>
      </c>
    </row>
    <row r="85" spans="1:18" ht="14.4">
      <c r="A85" s="21">
        <v>41474</v>
      </c>
      <c r="B85" s="13">
        <v>0.14583333333333334</v>
      </c>
      <c r="C85" s="11" t="s">
        <v>65</v>
      </c>
      <c r="D85" s="11">
        <v>1.707288808610218</v>
      </c>
      <c r="E85" s="14">
        <v>6.21</v>
      </c>
      <c r="F85" s="14">
        <v>23.2</v>
      </c>
      <c r="G85" s="14">
        <v>14.1</v>
      </c>
      <c r="H85" s="33">
        <v>3.278</v>
      </c>
      <c r="I85" s="15">
        <v>2.0786696514230893</v>
      </c>
      <c r="J85" s="15"/>
    </row>
    <row r="86" spans="1:18" ht="14.4">
      <c r="A86" s="21">
        <v>41474</v>
      </c>
      <c r="B86" s="13">
        <v>0.3125</v>
      </c>
      <c r="C86" s="11" t="s">
        <v>66</v>
      </c>
      <c r="D86" s="11">
        <v>1.2715770920188585</v>
      </c>
      <c r="E86" s="14">
        <v>6.3</v>
      </c>
      <c r="F86" s="14">
        <v>23.3</v>
      </c>
      <c r="G86" s="14">
        <v>14.9</v>
      </c>
      <c r="H86" s="33">
        <v>3.0979999999999999</v>
      </c>
      <c r="I86" s="15">
        <v>2.0161290322580645</v>
      </c>
      <c r="J86" s="15"/>
    </row>
    <row r="87" spans="1:18" ht="14.4">
      <c r="A87" s="21">
        <v>41474</v>
      </c>
      <c r="B87" s="13">
        <v>0.47916666666666669</v>
      </c>
      <c r="C87" s="11" t="s">
        <v>67</v>
      </c>
      <c r="D87" s="11">
        <v>0.95306693380612273</v>
      </c>
      <c r="E87" s="14">
        <v>6.28</v>
      </c>
      <c r="F87" s="14">
        <v>22.9</v>
      </c>
      <c r="G87" s="14">
        <v>16.2</v>
      </c>
      <c r="H87" s="33">
        <v>2.7069999999999999</v>
      </c>
      <c r="I87" s="15">
        <v>1.8101219061691911</v>
      </c>
      <c r="J87" s="15"/>
    </row>
    <row r="88" spans="1:18" ht="14.4">
      <c r="A88" s="12">
        <v>41480</v>
      </c>
      <c r="B88" s="13">
        <v>0.60069444444444442</v>
      </c>
      <c r="C88" s="11"/>
      <c r="D88" s="11">
        <v>0.55100431190345944</v>
      </c>
      <c r="E88" s="14">
        <v>6.77</v>
      </c>
      <c r="F88" s="14">
        <v>23</v>
      </c>
      <c r="G88" s="14">
        <v>45.1</v>
      </c>
      <c r="H88" s="15">
        <v>1.778</v>
      </c>
      <c r="I88" s="15">
        <v>2.1372328458942631</v>
      </c>
      <c r="J88" s="15"/>
    </row>
    <row r="89" spans="1:18" ht="14.4">
      <c r="A89" s="12">
        <v>41485</v>
      </c>
      <c r="B89" s="13">
        <v>0.47916666666666669</v>
      </c>
      <c r="C89" s="11"/>
      <c r="D89" s="11">
        <v>0.26277985889939565</v>
      </c>
      <c r="E89" s="14">
        <v>6.69</v>
      </c>
      <c r="F89" s="14">
        <v>23.2</v>
      </c>
      <c r="G89" s="14">
        <v>29.3</v>
      </c>
      <c r="H89" s="15">
        <v>1.665</v>
      </c>
      <c r="I89" s="15">
        <v>1.8618618618618619</v>
      </c>
      <c r="J89" s="15"/>
    </row>
    <row r="90" spans="1:18">
      <c r="A90" s="24"/>
    </row>
    <row r="91" spans="1:18">
      <c r="A91" s="1" t="s">
        <v>140</v>
      </c>
      <c r="D91" s="1">
        <f>COUNT(D3:D89)</f>
        <v>87</v>
      </c>
      <c r="E91" s="1">
        <f t="shared" ref="E91:P91" si="0">COUNT(E3:E89)</f>
        <v>87</v>
      </c>
      <c r="F91" s="1">
        <f t="shared" si="0"/>
        <v>87</v>
      </c>
      <c r="G91" s="1">
        <f t="shared" si="0"/>
        <v>87</v>
      </c>
      <c r="H91" s="1">
        <f>COUNT(H3:H89)</f>
        <v>87</v>
      </c>
      <c r="I91" s="1">
        <v>87</v>
      </c>
      <c r="J91" s="1">
        <f t="shared" si="0"/>
        <v>29</v>
      </c>
      <c r="K91" s="1">
        <f t="shared" si="0"/>
        <v>10</v>
      </c>
      <c r="L91" s="1">
        <f t="shared" si="0"/>
        <v>10</v>
      </c>
      <c r="M91" s="1">
        <f t="shared" ref="M91:O91" si="1">COUNT(M3:M89)</f>
        <v>24</v>
      </c>
      <c r="N91" s="1">
        <f t="shared" si="1"/>
        <v>24</v>
      </c>
      <c r="O91" s="1">
        <f t="shared" si="1"/>
        <v>11</v>
      </c>
      <c r="P91" s="1">
        <f t="shared" si="0"/>
        <v>11</v>
      </c>
      <c r="Q91" s="1">
        <f>COUNT(Q3:Q89)</f>
        <v>11</v>
      </c>
    </row>
    <row r="92" spans="1:18">
      <c r="A92" s="1" t="s">
        <v>146</v>
      </c>
      <c r="D92" s="25">
        <f>MAX(D3:D89)</f>
        <v>6.9786647471651344</v>
      </c>
      <c r="E92" s="25">
        <f t="shared" ref="E92:P92" si="2">MAX(E3:E89)</f>
        <v>7.17</v>
      </c>
      <c r="F92" s="25">
        <f t="shared" si="2"/>
        <v>26.5</v>
      </c>
      <c r="G92" s="25">
        <f t="shared" si="2"/>
        <v>45.1</v>
      </c>
      <c r="H92" s="25">
        <f t="shared" si="2"/>
        <v>6.9089999999999998</v>
      </c>
      <c r="I92" s="25">
        <v>2.7997886951928153</v>
      </c>
      <c r="J92" s="25">
        <f t="shared" si="2"/>
        <v>11.227188734163455</v>
      </c>
      <c r="K92" s="25">
        <f t="shared" si="2"/>
        <v>-25.768000000000001</v>
      </c>
      <c r="L92" s="25">
        <f t="shared" si="2"/>
        <v>6.5979999999999999</v>
      </c>
      <c r="M92" s="25">
        <f t="shared" ref="M92:O92" si="3">MAX(M3:M89)</f>
        <v>-25.83</v>
      </c>
      <c r="N92" s="25">
        <f t="shared" si="3"/>
        <v>13.042999999999999</v>
      </c>
      <c r="O92" s="25">
        <f t="shared" si="3"/>
        <v>70.961369576460882</v>
      </c>
      <c r="P92" s="25">
        <f t="shared" si="2"/>
        <v>26.151168962340034</v>
      </c>
      <c r="Q92" s="25">
        <f>MAX(Q3:Q89)</f>
        <v>15.556840855230508</v>
      </c>
      <c r="R92" s="25"/>
    </row>
    <row r="93" spans="1:18">
      <c r="A93" s="1" t="s">
        <v>147</v>
      </c>
      <c r="D93" s="25">
        <f>MIN(D3:D89)</f>
        <v>3.8915584120086895E-2</v>
      </c>
      <c r="E93" s="25">
        <f t="shared" ref="E93:P93" si="4">MIN(E3:E89)</f>
        <v>5.2</v>
      </c>
      <c r="F93" s="25">
        <f t="shared" si="4"/>
        <v>13</v>
      </c>
      <c r="G93" s="25">
        <f t="shared" si="4"/>
        <v>12.3</v>
      </c>
      <c r="H93" s="25">
        <f t="shared" si="4"/>
        <v>1.2450000000000001</v>
      </c>
      <c r="I93" s="25">
        <v>1.6136687233032747</v>
      </c>
      <c r="J93" s="25">
        <f t="shared" si="4"/>
        <v>2.1807339449541283</v>
      </c>
      <c r="K93" s="25">
        <f t="shared" si="4"/>
        <v>-27.597000000000001</v>
      </c>
      <c r="L93" s="25">
        <f t="shared" si="4"/>
        <v>-0.63500000000000001</v>
      </c>
      <c r="M93" s="25">
        <f t="shared" ref="M93:O93" si="5">MIN(M3:M89)</f>
        <v>-27.553999999999998</v>
      </c>
      <c r="N93" s="25">
        <f t="shared" si="5"/>
        <v>0.16200000000000001</v>
      </c>
      <c r="O93" s="25">
        <f t="shared" si="5"/>
        <v>62.849374403143187</v>
      </c>
      <c r="P93" s="25">
        <f t="shared" si="4"/>
        <v>21.593784741626294</v>
      </c>
      <c r="Q93" s="25">
        <f>MIN(Q3:Q89)</f>
        <v>3.8449591250409525</v>
      </c>
      <c r="R93" s="25"/>
    </row>
    <row r="94" spans="1:18">
      <c r="A94" s="1" t="s">
        <v>148</v>
      </c>
      <c r="D94" s="25">
        <f>AVERAGE(D3:D89)</f>
        <v>1.5596665052117586</v>
      </c>
      <c r="E94" s="25">
        <f t="shared" ref="E94:P94" si="6">AVERAGE(E3:E89)</f>
        <v>6.4712643678160919</v>
      </c>
      <c r="F94" s="25">
        <f t="shared" si="6"/>
        <v>22.333908045977005</v>
      </c>
      <c r="G94" s="25">
        <f t="shared" si="6"/>
        <v>25.733333333333324</v>
      </c>
      <c r="H94" s="25">
        <f>AVERAGE(H3:H89)</f>
        <v>3.4542298850574715</v>
      </c>
      <c r="I94" s="25">
        <v>2.149520994157192</v>
      </c>
      <c r="J94" s="25">
        <f t="shared" si="6"/>
        <v>6.7421036405382679</v>
      </c>
      <c r="K94" s="25">
        <f t="shared" si="6"/>
        <v>-26.642000000000003</v>
      </c>
      <c r="L94" s="25">
        <f t="shared" si="6"/>
        <v>1.1373000000000002</v>
      </c>
      <c r="M94" s="25">
        <f t="shared" ref="M94:O94" si="7">AVERAGE(M3:M89)</f>
        <v>-26.770999999999997</v>
      </c>
      <c r="N94" s="25">
        <f t="shared" si="7"/>
        <v>2.712416666666666</v>
      </c>
      <c r="O94" s="25">
        <f t="shared" si="7"/>
        <v>68.292551504649225</v>
      </c>
      <c r="P94" s="25">
        <f t="shared" si="6"/>
        <v>24.368821217077311</v>
      </c>
      <c r="Q94" s="25">
        <f>AVERAGE(Q3:Q89)</f>
        <v>7.3386272782734556</v>
      </c>
      <c r="R94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Mixed</vt:lpstr>
      <vt:lpstr>Deci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mhlee</dc:creator>
  <cp:lastModifiedBy>Mi-Hee Lee</cp:lastModifiedBy>
  <cp:lastPrinted>2015-02-16T12:33:50Z</cp:lastPrinted>
  <dcterms:created xsi:type="dcterms:W3CDTF">2015-02-13T15:24:17Z</dcterms:created>
  <dcterms:modified xsi:type="dcterms:W3CDTF">2016-09-22T09:09:44Z</dcterms:modified>
</cp:coreProperties>
</file>